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5"/>
  </bookViews>
  <sheets>
    <sheet name=" SLALOM - GENERALE" sheetId="10" r:id="rId1"/>
    <sheet name="SL -  GIOVANI" sheetId="9" r:id="rId2"/>
    <sheet name="SL - CANADESE " sheetId="8" r:id="rId3"/>
    <sheet name="DISCESA - GENERALE " sheetId="5" r:id="rId4"/>
    <sheet name="DISCESA - GIOVANI" sheetId="11" r:id="rId5"/>
    <sheet name="DISCESA - CANADESE" sheetId="12" r:id="rId6"/>
  </sheets>
  <definedNames>
    <definedName name="_xlnm.Print_Area" localSheetId="3">'DISCESA - GENERALE '!$A$1:$BB$101</definedName>
    <definedName name="_xlnm.Print_Area" localSheetId="4">'DISCESA - GIOVANI'!$A$1:$AX$90</definedName>
    <definedName name="_xlnm.Print_Area" localSheetId="1">'SL -  GIOVANI'!$A$1:$BA$48</definedName>
    <definedName name="_xlnm.Print_Area" localSheetId="2">'SL - CANADESE '!$A$1:$BF$50</definedName>
  </definedNames>
  <calcPr calcId="145621"/>
</workbook>
</file>

<file path=xl/calcChain.xml><?xml version="1.0" encoding="utf-8"?>
<calcChain xmlns="http://schemas.openxmlformats.org/spreadsheetml/2006/main">
  <c r="BA51" i="12" l="1"/>
  <c r="AX69" i="11"/>
  <c r="BB99" i="5"/>
  <c r="BF46" i="8"/>
  <c r="BA42" i="9"/>
  <c r="BA67" i="10"/>
  <c r="AZ47" i="12" l="1"/>
  <c r="AS47" i="12"/>
  <c r="W47" i="12"/>
  <c r="BA47" i="12" s="1"/>
  <c r="AZ26" i="12"/>
  <c r="AS26" i="12"/>
  <c r="W26" i="12"/>
  <c r="AZ8" i="12"/>
  <c r="AS8" i="12"/>
  <c r="W8" i="12"/>
  <c r="AZ38" i="12"/>
  <c r="AS38" i="12"/>
  <c r="W38" i="12"/>
  <c r="AZ40" i="12"/>
  <c r="AS40" i="12"/>
  <c r="W40" i="12"/>
  <c r="AZ10" i="12"/>
  <c r="AS10" i="12"/>
  <c r="W10" i="12"/>
  <c r="AZ18" i="12"/>
  <c r="AS18" i="12"/>
  <c r="W18" i="12"/>
  <c r="AZ28" i="12"/>
  <c r="AS28" i="12"/>
  <c r="W28" i="12"/>
  <c r="AZ33" i="12"/>
  <c r="AS33" i="12"/>
  <c r="W33" i="12"/>
  <c r="AZ44" i="12"/>
  <c r="AS44" i="12"/>
  <c r="W44" i="12"/>
  <c r="AZ29" i="12"/>
  <c r="AS29" i="12"/>
  <c r="W29" i="12"/>
  <c r="AZ36" i="12"/>
  <c r="AS36" i="12"/>
  <c r="W36" i="12"/>
  <c r="AZ25" i="12"/>
  <c r="AS25" i="12"/>
  <c r="W25" i="12"/>
  <c r="AZ6" i="12"/>
  <c r="AS6" i="12"/>
  <c r="W6" i="12"/>
  <c r="AZ31" i="12"/>
  <c r="AS31" i="12"/>
  <c r="W31" i="12"/>
  <c r="AZ22" i="12"/>
  <c r="AS22" i="12"/>
  <c r="W22" i="12"/>
  <c r="AZ21" i="12"/>
  <c r="AS21" i="12"/>
  <c r="W21" i="12"/>
  <c r="AZ49" i="12"/>
  <c r="AS49" i="12"/>
  <c r="W49" i="12"/>
  <c r="AZ24" i="12"/>
  <c r="AS24" i="12"/>
  <c r="W24" i="12"/>
  <c r="AZ20" i="12"/>
  <c r="AS20" i="12"/>
  <c r="W20" i="12"/>
  <c r="AZ43" i="12"/>
  <c r="AS43" i="12"/>
  <c r="W43" i="12"/>
  <c r="AZ37" i="12"/>
  <c r="AS37" i="12"/>
  <c r="W37" i="12"/>
  <c r="AZ46" i="12"/>
  <c r="AS46" i="12"/>
  <c r="W46" i="12"/>
  <c r="AZ45" i="12"/>
  <c r="AS45" i="12"/>
  <c r="W45" i="12"/>
  <c r="AZ32" i="12"/>
  <c r="AS32" i="12"/>
  <c r="W32" i="12"/>
  <c r="AZ39" i="12"/>
  <c r="AS39" i="12"/>
  <c r="W39" i="12"/>
  <c r="AZ23" i="12"/>
  <c r="AS23" i="12"/>
  <c r="W23" i="12"/>
  <c r="AZ50" i="12"/>
  <c r="AS50" i="12"/>
  <c r="W50" i="12"/>
  <c r="AZ34" i="12"/>
  <c r="AS34" i="12"/>
  <c r="W34" i="12"/>
  <c r="AZ7" i="12"/>
  <c r="AS7" i="12"/>
  <c r="W7" i="12"/>
  <c r="AZ19" i="12"/>
  <c r="AS19" i="12"/>
  <c r="W19" i="12"/>
  <c r="AZ4" i="12"/>
  <c r="AS4" i="12"/>
  <c r="W4" i="12"/>
  <c r="AZ35" i="12"/>
  <c r="AS35" i="12"/>
  <c r="W35" i="12"/>
  <c r="AZ9" i="12"/>
  <c r="AS9" i="12"/>
  <c r="W9" i="12"/>
  <c r="AZ13" i="12"/>
  <c r="AS13" i="12"/>
  <c r="W13" i="12"/>
  <c r="AZ11" i="12"/>
  <c r="AS11" i="12"/>
  <c r="W11" i="12"/>
  <c r="AZ27" i="12"/>
  <c r="AS27" i="12"/>
  <c r="W27" i="12"/>
  <c r="AZ42" i="12"/>
  <c r="AS42" i="12"/>
  <c r="W42" i="12"/>
  <c r="AZ16" i="12"/>
  <c r="AS16" i="12"/>
  <c r="W16" i="12"/>
  <c r="AZ15" i="12"/>
  <c r="AS15" i="12"/>
  <c r="W15" i="12"/>
  <c r="AZ14" i="12"/>
  <c r="AS14" i="12"/>
  <c r="W14" i="12"/>
  <c r="AZ48" i="12"/>
  <c r="AS48" i="12"/>
  <c r="W48" i="12"/>
  <c r="AZ12" i="12"/>
  <c r="AS12" i="12"/>
  <c r="W12" i="12"/>
  <c r="AZ41" i="12"/>
  <c r="AS41" i="12"/>
  <c r="W41" i="12"/>
  <c r="AZ17" i="12"/>
  <c r="AS17" i="12"/>
  <c r="W17" i="12"/>
  <c r="AZ5" i="12"/>
  <c r="AS5" i="12"/>
  <c r="W5" i="12"/>
  <c r="AZ30" i="12"/>
  <c r="AS30" i="12"/>
  <c r="W30" i="12"/>
  <c r="AW39" i="11"/>
  <c r="AP39" i="11"/>
  <c r="W39" i="11"/>
  <c r="AW63" i="11"/>
  <c r="AP63" i="11"/>
  <c r="W63" i="11"/>
  <c r="AW62" i="11"/>
  <c r="AP62" i="11"/>
  <c r="W62" i="11"/>
  <c r="AW21" i="11"/>
  <c r="AP21" i="11"/>
  <c r="W21" i="11"/>
  <c r="AW9" i="11"/>
  <c r="AP9" i="11"/>
  <c r="W9" i="11"/>
  <c r="AW34" i="11"/>
  <c r="AP34" i="11"/>
  <c r="W34" i="11"/>
  <c r="AW48" i="11"/>
  <c r="AP48" i="11"/>
  <c r="W48" i="11"/>
  <c r="AW41" i="11"/>
  <c r="AP41" i="11"/>
  <c r="W41" i="11"/>
  <c r="AW61" i="11"/>
  <c r="AP61" i="11"/>
  <c r="W61" i="11"/>
  <c r="AW38" i="11"/>
  <c r="AP38" i="11"/>
  <c r="W38" i="11"/>
  <c r="AW11" i="11"/>
  <c r="AP11" i="11"/>
  <c r="W11" i="11"/>
  <c r="AW23" i="11"/>
  <c r="AP23" i="11"/>
  <c r="W23" i="11"/>
  <c r="AW51" i="11"/>
  <c r="AP51" i="11"/>
  <c r="W51" i="11"/>
  <c r="AW31" i="11"/>
  <c r="AP31" i="11"/>
  <c r="W31" i="11"/>
  <c r="AW47" i="11"/>
  <c r="AP47" i="11"/>
  <c r="W47" i="11"/>
  <c r="AW13" i="11"/>
  <c r="AP13" i="11"/>
  <c r="W13" i="11"/>
  <c r="AW29" i="11"/>
  <c r="AP29" i="11"/>
  <c r="W29" i="11"/>
  <c r="AW22" i="11"/>
  <c r="AP22" i="11"/>
  <c r="W22" i="11"/>
  <c r="AW7" i="11"/>
  <c r="AP7" i="11"/>
  <c r="W7" i="11"/>
  <c r="AW50" i="11"/>
  <c r="AP50" i="11"/>
  <c r="W50" i="11"/>
  <c r="AW49" i="11"/>
  <c r="AP49" i="11"/>
  <c r="W49" i="11"/>
  <c r="AW36" i="11"/>
  <c r="AP36" i="11"/>
  <c r="W36" i="11"/>
  <c r="AW64" i="11"/>
  <c r="AP64" i="11"/>
  <c r="W64" i="11"/>
  <c r="AW45" i="11"/>
  <c r="AP45" i="11"/>
  <c r="W45" i="11"/>
  <c r="AW15" i="11"/>
  <c r="AP15" i="11"/>
  <c r="W15" i="11"/>
  <c r="AW25" i="11"/>
  <c r="AP25" i="11"/>
  <c r="W25" i="11"/>
  <c r="AW44" i="11"/>
  <c r="AP44" i="11"/>
  <c r="W44" i="11"/>
  <c r="AW60" i="11"/>
  <c r="AP60" i="11"/>
  <c r="W60" i="11"/>
  <c r="AW28" i="11"/>
  <c r="AP28" i="11"/>
  <c r="W28" i="11"/>
  <c r="AW43" i="11"/>
  <c r="AP43" i="11"/>
  <c r="W43" i="11"/>
  <c r="AW27" i="11"/>
  <c r="AP27" i="11"/>
  <c r="W27" i="11"/>
  <c r="AW68" i="11"/>
  <c r="AP68" i="11"/>
  <c r="W68" i="11"/>
  <c r="AW46" i="11"/>
  <c r="AP46" i="11"/>
  <c r="W46" i="11"/>
  <c r="AW18" i="11"/>
  <c r="AP18" i="11"/>
  <c r="W18" i="11"/>
  <c r="AW16" i="11"/>
  <c r="AP16" i="11"/>
  <c r="W16" i="11"/>
  <c r="AW5" i="11"/>
  <c r="AP5" i="11"/>
  <c r="W5" i="11"/>
  <c r="AW14" i="11"/>
  <c r="AP14" i="11"/>
  <c r="W14" i="11"/>
  <c r="AW67" i="11"/>
  <c r="AP67" i="11"/>
  <c r="W67" i="11"/>
  <c r="AW24" i="11"/>
  <c r="AP24" i="11"/>
  <c r="W24" i="11"/>
  <c r="AW8" i="11"/>
  <c r="AP8" i="11"/>
  <c r="W8" i="11"/>
  <c r="AW59" i="11"/>
  <c r="AP59" i="11"/>
  <c r="W59" i="11"/>
  <c r="AW32" i="11"/>
  <c r="AP32" i="11"/>
  <c r="W32" i="11"/>
  <c r="AW30" i="11"/>
  <c r="AP30" i="11"/>
  <c r="W30" i="11"/>
  <c r="AW37" i="11"/>
  <c r="AP37" i="11"/>
  <c r="W37" i="11"/>
  <c r="AW6" i="11"/>
  <c r="AP6" i="11"/>
  <c r="W6" i="11"/>
  <c r="AW66" i="11"/>
  <c r="AP66" i="11"/>
  <c r="W66" i="11"/>
  <c r="AW65" i="11"/>
  <c r="AP65" i="11"/>
  <c r="W65" i="11"/>
  <c r="AW42" i="11"/>
  <c r="AP42" i="11"/>
  <c r="W42" i="11"/>
  <c r="AW35" i="11"/>
  <c r="AP35" i="11"/>
  <c r="W35" i="11"/>
  <c r="AW26" i="11"/>
  <c r="AP26" i="11"/>
  <c r="W26" i="11"/>
  <c r="AW17" i="11"/>
  <c r="AP17" i="11"/>
  <c r="W17" i="11"/>
  <c r="AW58" i="11"/>
  <c r="AP58" i="11"/>
  <c r="W58" i="11"/>
  <c r="AW19" i="11"/>
  <c r="AP19" i="11"/>
  <c r="W19" i="11"/>
  <c r="AW20" i="11"/>
  <c r="AP20" i="11"/>
  <c r="W20" i="11"/>
  <c r="AW12" i="11"/>
  <c r="AP12" i="11"/>
  <c r="W12" i="11"/>
  <c r="AW10" i="11"/>
  <c r="AP10" i="11"/>
  <c r="W10" i="11"/>
  <c r="AW4" i="11"/>
  <c r="AP4" i="11"/>
  <c r="W4" i="11"/>
  <c r="AW57" i="11"/>
  <c r="AP57" i="11"/>
  <c r="W57" i="11"/>
  <c r="AW40" i="11"/>
  <c r="AP40" i="11"/>
  <c r="W40" i="11"/>
  <c r="AW52" i="11"/>
  <c r="AP52" i="11"/>
  <c r="W52" i="11"/>
  <c r="AW33" i="11"/>
  <c r="AP33" i="11"/>
  <c r="W33" i="11"/>
  <c r="AW53" i="11"/>
  <c r="AP53" i="11"/>
  <c r="W53" i="11"/>
  <c r="AZ27" i="10"/>
  <c r="AH27" i="10"/>
  <c r="R27" i="10"/>
  <c r="AZ34" i="10"/>
  <c r="AH34" i="10"/>
  <c r="R34" i="10"/>
  <c r="AZ44" i="10"/>
  <c r="AH44" i="10"/>
  <c r="R44" i="10"/>
  <c r="AZ63" i="10"/>
  <c r="AH63" i="10"/>
  <c r="R63" i="10"/>
  <c r="AZ32" i="10"/>
  <c r="AH32" i="10"/>
  <c r="R32" i="10"/>
  <c r="AZ33" i="10"/>
  <c r="AH33" i="10"/>
  <c r="R33" i="10"/>
  <c r="AZ40" i="10"/>
  <c r="AH40" i="10"/>
  <c r="R40" i="10"/>
  <c r="AZ7" i="10"/>
  <c r="AH7" i="10"/>
  <c r="R7" i="10"/>
  <c r="AZ48" i="10"/>
  <c r="AH48" i="10"/>
  <c r="R48" i="10"/>
  <c r="AZ21" i="10"/>
  <c r="AH21" i="10"/>
  <c r="R21" i="10"/>
  <c r="AZ42" i="10"/>
  <c r="AH42" i="10"/>
  <c r="R42" i="10"/>
  <c r="AZ24" i="10"/>
  <c r="AH24" i="10"/>
  <c r="R24" i="10"/>
  <c r="AZ39" i="10"/>
  <c r="AH39" i="10"/>
  <c r="R39" i="10"/>
  <c r="AZ45" i="10"/>
  <c r="AH45" i="10"/>
  <c r="R45" i="10"/>
  <c r="AZ18" i="10"/>
  <c r="AH18" i="10"/>
  <c r="R18" i="10"/>
  <c r="AZ47" i="10"/>
  <c r="AH47" i="10"/>
  <c r="R47" i="10"/>
  <c r="AZ14" i="10"/>
  <c r="AH14" i="10"/>
  <c r="R14" i="10"/>
  <c r="AZ58" i="10"/>
  <c r="AH58" i="10"/>
  <c r="R58" i="10"/>
  <c r="AZ46" i="10"/>
  <c r="AH46" i="10"/>
  <c r="R46" i="10"/>
  <c r="AZ9" i="10"/>
  <c r="AH9" i="10"/>
  <c r="R9" i="10"/>
  <c r="AZ61" i="10"/>
  <c r="AH61" i="10"/>
  <c r="R61" i="10"/>
  <c r="AZ41" i="10"/>
  <c r="AH41" i="10"/>
  <c r="R41" i="10"/>
  <c r="AZ38" i="10"/>
  <c r="AH38" i="10"/>
  <c r="R38" i="10"/>
  <c r="AZ66" i="10"/>
  <c r="AH66" i="10"/>
  <c r="R66" i="10"/>
  <c r="AZ36" i="10"/>
  <c r="AH36" i="10"/>
  <c r="R36" i="10"/>
  <c r="AZ64" i="10"/>
  <c r="AH64" i="10"/>
  <c r="R64" i="10"/>
  <c r="AZ4" i="10"/>
  <c r="AH4" i="10"/>
  <c r="R4" i="10"/>
  <c r="AZ5" i="10"/>
  <c r="AH5" i="10"/>
  <c r="R5" i="10"/>
  <c r="AZ23" i="10"/>
  <c r="AH23" i="10"/>
  <c r="R23" i="10"/>
  <c r="AZ59" i="10"/>
  <c r="AH59" i="10"/>
  <c r="R59" i="10"/>
  <c r="AZ15" i="10"/>
  <c r="AH15" i="10"/>
  <c r="R15" i="10"/>
  <c r="AZ29" i="10"/>
  <c r="AH29" i="10"/>
  <c r="R29" i="10"/>
  <c r="AZ19" i="10"/>
  <c r="AH19" i="10"/>
  <c r="R19" i="10"/>
  <c r="AZ37" i="10"/>
  <c r="AH37" i="10"/>
  <c r="R37" i="10"/>
  <c r="AZ25" i="10"/>
  <c r="AH25" i="10"/>
  <c r="R25" i="10"/>
  <c r="AZ12" i="10"/>
  <c r="AH12" i="10"/>
  <c r="R12" i="10"/>
  <c r="AZ26" i="10"/>
  <c r="AH26" i="10"/>
  <c r="R26" i="10"/>
  <c r="AZ30" i="10"/>
  <c r="AH30" i="10"/>
  <c r="R30" i="10"/>
  <c r="AZ49" i="10"/>
  <c r="AH49" i="10"/>
  <c r="R49" i="10"/>
  <c r="AZ6" i="10"/>
  <c r="AH6" i="10"/>
  <c r="R6" i="10"/>
  <c r="AZ65" i="10"/>
  <c r="AH65" i="10"/>
  <c r="R65" i="10"/>
  <c r="BA65" i="10" s="1"/>
  <c r="AZ31" i="10"/>
  <c r="AH31" i="10"/>
  <c r="R31" i="10"/>
  <c r="AZ53" i="10"/>
  <c r="AH53" i="10"/>
  <c r="R53" i="10"/>
  <c r="AZ57" i="10"/>
  <c r="AH57" i="10"/>
  <c r="R57" i="10"/>
  <c r="AZ17" i="10"/>
  <c r="AH17" i="10"/>
  <c r="R17" i="10"/>
  <c r="AZ16" i="10"/>
  <c r="AH16" i="10"/>
  <c r="R16" i="10"/>
  <c r="AZ11" i="10"/>
  <c r="AH11" i="10"/>
  <c r="R11" i="10"/>
  <c r="AZ35" i="10"/>
  <c r="AH35" i="10"/>
  <c r="R35" i="10"/>
  <c r="AZ60" i="10"/>
  <c r="AH60" i="10"/>
  <c r="R60" i="10"/>
  <c r="AZ28" i="10"/>
  <c r="AH28" i="10"/>
  <c r="R28" i="10"/>
  <c r="AZ43" i="10"/>
  <c r="AH43" i="10"/>
  <c r="R43" i="10"/>
  <c r="AZ8" i="10"/>
  <c r="AH8" i="10"/>
  <c r="R8" i="10"/>
  <c r="AZ52" i="10"/>
  <c r="AH52" i="10"/>
  <c r="R52" i="10"/>
  <c r="AZ10" i="10"/>
  <c r="AH10" i="10"/>
  <c r="R10" i="10"/>
  <c r="AZ51" i="10"/>
  <c r="AH51" i="10"/>
  <c r="R51" i="10"/>
  <c r="AZ62" i="10"/>
  <c r="AH62" i="10"/>
  <c r="R62" i="10"/>
  <c r="AZ22" i="10"/>
  <c r="AH22" i="10"/>
  <c r="R22" i="10"/>
  <c r="AZ50" i="10"/>
  <c r="AH50" i="10"/>
  <c r="R50" i="10"/>
  <c r="AZ20" i="10"/>
  <c r="AH20" i="10"/>
  <c r="R20" i="10"/>
  <c r="AZ13" i="10"/>
  <c r="AH13" i="10"/>
  <c r="R13" i="10"/>
  <c r="AZ15" i="9"/>
  <c r="AH15" i="9"/>
  <c r="W15" i="9"/>
  <c r="AZ20" i="9"/>
  <c r="AH20" i="9"/>
  <c r="W20" i="9"/>
  <c r="AZ31" i="9"/>
  <c r="AH31" i="9"/>
  <c r="W31" i="9"/>
  <c r="AZ21" i="9"/>
  <c r="AH21" i="9"/>
  <c r="W21" i="9"/>
  <c r="AZ24" i="9"/>
  <c r="AH24" i="9"/>
  <c r="W24" i="9"/>
  <c r="AZ7" i="9"/>
  <c r="AH7" i="9"/>
  <c r="W7" i="9"/>
  <c r="AZ41" i="9"/>
  <c r="AH41" i="9"/>
  <c r="W41" i="9"/>
  <c r="AZ35" i="9"/>
  <c r="AH35" i="9"/>
  <c r="W35" i="9"/>
  <c r="AZ26" i="9"/>
  <c r="AH26" i="9"/>
  <c r="W26" i="9"/>
  <c r="AZ12" i="9"/>
  <c r="AH12" i="9"/>
  <c r="W12" i="9"/>
  <c r="AZ23" i="9"/>
  <c r="AH23" i="9"/>
  <c r="W23" i="9"/>
  <c r="AZ38" i="9"/>
  <c r="AH38" i="9"/>
  <c r="W38" i="9"/>
  <c r="AZ8" i="9"/>
  <c r="AH8" i="9"/>
  <c r="W8" i="9"/>
  <c r="AZ33" i="9"/>
  <c r="AH33" i="9"/>
  <c r="W33" i="9"/>
  <c r="AZ32" i="9"/>
  <c r="AH32" i="9"/>
  <c r="W32" i="9"/>
  <c r="AZ37" i="9"/>
  <c r="AH37" i="9"/>
  <c r="W37" i="9"/>
  <c r="AZ28" i="9"/>
  <c r="AH28" i="9"/>
  <c r="W28" i="9"/>
  <c r="AZ5" i="9"/>
  <c r="AH5" i="9"/>
  <c r="W5" i="9"/>
  <c r="AZ4" i="9"/>
  <c r="AH4" i="9"/>
  <c r="W4" i="9"/>
  <c r="AZ13" i="9"/>
  <c r="AH13" i="9"/>
  <c r="W13" i="9"/>
  <c r="AZ40" i="9"/>
  <c r="AH40" i="9"/>
  <c r="W40" i="9"/>
  <c r="AZ10" i="9"/>
  <c r="AH10" i="9"/>
  <c r="W10" i="9"/>
  <c r="AZ14" i="9"/>
  <c r="AH14" i="9"/>
  <c r="W14" i="9"/>
  <c r="AZ17" i="9"/>
  <c r="AH17" i="9"/>
  <c r="W17" i="9"/>
  <c r="AZ19" i="9"/>
  <c r="AH19" i="9"/>
  <c r="W19" i="9"/>
  <c r="AZ29" i="9"/>
  <c r="AH29" i="9"/>
  <c r="W29" i="9"/>
  <c r="AZ18" i="9"/>
  <c r="AH18" i="9"/>
  <c r="W18" i="9"/>
  <c r="AZ6" i="9"/>
  <c r="AH6" i="9"/>
  <c r="W6" i="9"/>
  <c r="AZ36" i="9"/>
  <c r="AH36" i="9"/>
  <c r="W36" i="9"/>
  <c r="AZ27" i="9"/>
  <c r="AH27" i="9"/>
  <c r="W27" i="9"/>
  <c r="AZ9" i="9"/>
  <c r="AH9" i="9"/>
  <c r="W9" i="9"/>
  <c r="AZ16" i="9"/>
  <c r="AH16" i="9"/>
  <c r="W16" i="9"/>
  <c r="AZ34" i="9"/>
  <c r="AH34" i="9"/>
  <c r="W34" i="9"/>
  <c r="AZ25" i="9"/>
  <c r="AH25" i="9"/>
  <c r="W25" i="9"/>
  <c r="AZ22" i="9"/>
  <c r="AH22" i="9"/>
  <c r="W22" i="9"/>
  <c r="AZ39" i="9"/>
  <c r="AH39" i="9"/>
  <c r="W39" i="9"/>
  <c r="AZ30" i="9"/>
  <c r="AH30" i="9"/>
  <c r="W30" i="9"/>
  <c r="AZ11" i="9"/>
  <c r="AH11" i="9"/>
  <c r="W11" i="9"/>
  <c r="BE28" i="8"/>
  <c r="AM28" i="8"/>
  <c r="W28" i="8"/>
  <c r="BE38" i="8"/>
  <c r="AM38" i="8"/>
  <c r="W38" i="8"/>
  <c r="BE37" i="8"/>
  <c r="AM37" i="8"/>
  <c r="W37" i="8"/>
  <c r="BE18" i="8"/>
  <c r="AM18" i="8"/>
  <c r="W18" i="8"/>
  <c r="BE33" i="8"/>
  <c r="AM33" i="8"/>
  <c r="W33" i="8"/>
  <c r="BE21" i="8"/>
  <c r="AM21" i="8"/>
  <c r="W21" i="8"/>
  <c r="BE32" i="8"/>
  <c r="AM32" i="8"/>
  <c r="W32" i="8"/>
  <c r="BE30" i="8"/>
  <c r="AM30" i="8"/>
  <c r="W30" i="8"/>
  <c r="BE16" i="8"/>
  <c r="AM16" i="8"/>
  <c r="W16" i="8"/>
  <c r="BE29" i="8"/>
  <c r="AM29" i="8"/>
  <c r="W29" i="8"/>
  <c r="BE10" i="8"/>
  <c r="AM10" i="8"/>
  <c r="W10" i="8"/>
  <c r="BE40" i="8"/>
  <c r="AM40" i="8"/>
  <c r="W40" i="8"/>
  <c r="BE8" i="8"/>
  <c r="AM8" i="8"/>
  <c r="W8" i="8"/>
  <c r="BE9" i="8"/>
  <c r="AM9" i="8"/>
  <c r="W9" i="8"/>
  <c r="BE34" i="8"/>
  <c r="AM34" i="8"/>
  <c r="W34" i="8"/>
  <c r="BE3" i="8"/>
  <c r="AM3" i="8"/>
  <c r="W3" i="8"/>
  <c r="BE4" i="8"/>
  <c r="AM4" i="8"/>
  <c r="W4" i="8"/>
  <c r="BE31" i="8"/>
  <c r="AM31" i="8"/>
  <c r="W31" i="8"/>
  <c r="BE14" i="8"/>
  <c r="AM14" i="8"/>
  <c r="W14" i="8"/>
  <c r="BE15" i="8"/>
  <c r="AM15" i="8"/>
  <c r="W15" i="8"/>
  <c r="BE17" i="8"/>
  <c r="AM17" i="8"/>
  <c r="W17" i="8"/>
  <c r="BE19" i="8"/>
  <c r="AM19" i="8"/>
  <c r="W19" i="8"/>
  <c r="BE7" i="8"/>
  <c r="AM7" i="8"/>
  <c r="W7" i="8"/>
  <c r="BE23" i="8"/>
  <c r="AM23" i="8"/>
  <c r="W23" i="8"/>
  <c r="BE41" i="8"/>
  <c r="AM41" i="8"/>
  <c r="W41" i="8"/>
  <c r="BE35" i="8"/>
  <c r="AM35" i="8"/>
  <c r="W35" i="8"/>
  <c r="BE5" i="8"/>
  <c r="AM5" i="8"/>
  <c r="W5" i="8"/>
  <c r="BE22" i="8"/>
  <c r="AM22" i="8"/>
  <c r="W22" i="8"/>
  <c r="BE39" i="8"/>
  <c r="AM39" i="8"/>
  <c r="W39" i="8"/>
  <c r="BE45" i="8"/>
  <c r="AM45" i="8"/>
  <c r="W45" i="8"/>
  <c r="BE12" i="8"/>
  <c r="AM12" i="8"/>
  <c r="W12" i="8"/>
  <c r="BE13" i="8"/>
  <c r="AM13" i="8"/>
  <c r="W13" i="8"/>
  <c r="BE24" i="8"/>
  <c r="AM24" i="8"/>
  <c r="W24" i="8"/>
  <c r="BE44" i="8"/>
  <c r="AM44" i="8"/>
  <c r="W44" i="8"/>
  <c r="BE25" i="8"/>
  <c r="AM25" i="8"/>
  <c r="W25" i="8"/>
  <c r="BE36" i="8"/>
  <c r="AM36" i="8"/>
  <c r="W36" i="8"/>
  <c r="BE6" i="8"/>
  <c r="AM6" i="8"/>
  <c r="W6" i="8"/>
  <c r="BE11" i="8"/>
  <c r="AM11" i="8"/>
  <c r="W11" i="8"/>
  <c r="BE42" i="8"/>
  <c r="AM42" i="8"/>
  <c r="W42" i="8"/>
  <c r="BE27" i="8"/>
  <c r="AM27" i="8"/>
  <c r="W27" i="8"/>
  <c r="BE43" i="8"/>
  <c r="AM43" i="8"/>
  <c r="W43" i="8"/>
  <c r="BE26" i="8"/>
  <c r="AM26" i="8"/>
  <c r="W26" i="8"/>
  <c r="BE20" i="8"/>
  <c r="AM20" i="8"/>
  <c r="W20" i="8"/>
  <c r="BA66" i="5"/>
  <c r="AS66" i="5"/>
  <c r="W66" i="5"/>
  <c r="BA64" i="5"/>
  <c r="AS64" i="5"/>
  <c r="W64" i="5"/>
  <c r="BA93" i="5"/>
  <c r="AS93" i="5"/>
  <c r="W93" i="5"/>
  <c r="BA42" i="5"/>
  <c r="AS42" i="5"/>
  <c r="W42" i="5"/>
  <c r="BA79" i="5"/>
  <c r="AS79" i="5"/>
  <c r="W79" i="5"/>
  <c r="BA31" i="5"/>
  <c r="AS31" i="5"/>
  <c r="W31" i="5"/>
  <c r="BA83" i="5"/>
  <c r="AS83" i="5"/>
  <c r="W83" i="5"/>
  <c r="BA7" i="5"/>
  <c r="AS7" i="5"/>
  <c r="W7" i="5"/>
  <c r="BA98" i="5"/>
  <c r="AS98" i="5"/>
  <c r="W98" i="5"/>
  <c r="BA44" i="5"/>
  <c r="AS44" i="5"/>
  <c r="W44" i="5"/>
  <c r="BA58" i="5"/>
  <c r="AS58" i="5"/>
  <c r="W58" i="5"/>
  <c r="BA48" i="5"/>
  <c r="AS48" i="5"/>
  <c r="W48" i="5"/>
  <c r="BA92" i="5"/>
  <c r="AS92" i="5"/>
  <c r="W92" i="5"/>
  <c r="BA69" i="5"/>
  <c r="AS69" i="5"/>
  <c r="W69" i="5"/>
  <c r="BA11" i="5"/>
  <c r="AS11" i="5"/>
  <c r="W11" i="5"/>
  <c r="BA30" i="5"/>
  <c r="AS30" i="5"/>
  <c r="W30" i="5"/>
  <c r="BA37" i="5"/>
  <c r="AS37" i="5"/>
  <c r="W37" i="5"/>
  <c r="BA97" i="5"/>
  <c r="AS97" i="5"/>
  <c r="W97" i="5"/>
  <c r="BA73" i="5"/>
  <c r="AS73" i="5"/>
  <c r="W73" i="5"/>
  <c r="BA59" i="5"/>
  <c r="AS59" i="5"/>
  <c r="W59" i="5"/>
  <c r="BA45" i="5"/>
  <c r="AS45" i="5"/>
  <c r="W45" i="5"/>
  <c r="BA82" i="5"/>
  <c r="AS82" i="5"/>
  <c r="W82" i="5"/>
  <c r="BA17" i="5"/>
  <c r="AS17" i="5"/>
  <c r="W17" i="5"/>
  <c r="BA27" i="5"/>
  <c r="AS27" i="5"/>
  <c r="W27" i="5"/>
  <c r="BA18" i="5"/>
  <c r="AS18" i="5"/>
  <c r="W18" i="5"/>
  <c r="BA21" i="5"/>
  <c r="AS21" i="5"/>
  <c r="W21" i="5"/>
  <c r="BA28" i="5"/>
  <c r="AS28" i="5"/>
  <c r="W28" i="5"/>
  <c r="BA5" i="5"/>
  <c r="AS5" i="5"/>
  <c r="W5" i="5"/>
  <c r="BA87" i="5"/>
  <c r="AS87" i="5"/>
  <c r="W87" i="5"/>
  <c r="BA67" i="5"/>
  <c r="AS67" i="5"/>
  <c r="W67" i="5"/>
  <c r="BA71" i="5"/>
  <c r="AS71" i="5"/>
  <c r="W71" i="5"/>
  <c r="BA81" i="5"/>
  <c r="AS81" i="5"/>
  <c r="W81" i="5"/>
  <c r="BA60" i="5"/>
  <c r="AS60" i="5"/>
  <c r="W60" i="5"/>
  <c r="BA96" i="5"/>
  <c r="AS96" i="5"/>
  <c r="W96" i="5"/>
  <c r="BA24" i="5"/>
  <c r="AS24" i="5"/>
  <c r="W24" i="5"/>
  <c r="BA23" i="5"/>
  <c r="AS23" i="5"/>
  <c r="W23" i="5"/>
  <c r="BA32" i="5"/>
  <c r="AS32" i="5"/>
  <c r="W32" i="5"/>
  <c r="BA84" i="5"/>
  <c r="AS84" i="5"/>
  <c r="W84" i="5"/>
  <c r="BA57" i="5"/>
  <c r="AS57" i="5"/>
  <c r="W57" i="5"/>
  <c r="BA19" i="5"/>
  <c r="AS19" i="5"/>
  <c r="W19" i="5"/>
  <c r="BA34" i="5"/>
  <c r="AS34" i="5"/>
  <c r="W34" i="5"/>
  <c r="BA76" i="5"/>
  <c r="AS76" i="5"/>
  <c r="W76" i="5"/>
  <c r="BA39" i="5"/>
  <c r="AS39" i="5"/>
  <c r="W39" i="5"/>
  <c r="BA74" i="5"/>
  <c r="AS74" i="5"/>
  <c r="W74" i="5"/>
  <c r="BA50" i="5"/>
  <c r="AS50" i="5"/>
  <c r="W50" i="5"/>
  <c r="BA40" i="5"/>
  <c r="AS40" i="5"/>
  <c r="W40" i="5"/>
  <c r="BA61" i="5"/>
  <c r="AS61" i="5"/>
  <c r="W61" i="5"/>
  <c r="BA75" i="5"/>
  <c r="AS75" i="5"/>
  <c r="W75" i="5"/>
  <c r="BA78" i="5"/>
  <c r="AS78" i="5"/>
  <c r="W78" i="5"/>
  <c r="BA29" i="5"/>
  <c r="AS29" i="5"/>
  <c r="W29" i="5"/>
  <c r="BA12" i="5"/>
  <c r="AS12" i="5"/>
  <c r="W12" i="5"/>
  <c r="BA70" i="5"/>
  <c r="AS70" i="5"/>
  <c r="W70" i="5"/>
  <c r="BA6" i="5"/>
  <c r="AS6" i="5"/>
  <c r="W6" i="5"/>
  <c r="BA89" i="5"/>
  <c r="AS89" i="5"/>
  <c r="W89" i="5"/>
  <c r="BA25" i="5"/>
  <c r="AS25" i="5"/>
  <c r="W25" i="5"/>
  <c r="BA88" i="5"/>
  <c r="AS88" i="5"/>
  <c r="W88" i="5"/>
  <c r="BA33" i="5"/>
  <c r="AS33" i="5"/>
  <c r="W33" i="5"/>
  <c r="BA3" i="5"/>
  <c r="AS3" i="5"/>
  <c r="W3" i="5"/>
  <c r="BA65" i="5"/>
  <c r="AS65" i="5"/>
  <c r="W65" i="5"/>
  <c r="BA63" i="5"/>
  <c r="AS63" i="5"/>
  <c r="W63" i="5"/>
  <c r="BA9" i="5"/>
  <c r="AS9" i="5"/>
  <c r="W9" i="5"/>
  <c r="BA72" i="5"/>
  <c r="AS72" i="5"/>
  <c r="W72" i="5"/>
  <c r="BA20" i="5"/>
  <c r="AS20" i="5"/>
  <c r="W20" i="5"/>
  <c r="BA13" i="5"/>
  <c r="AS13" i="5"/>
  <c r="W13" i="5"/>
  <c r="BA36" i="5"/>
  <c r="AS36" i="5"/>
  <c r="W36" i="5"/>
  <c r="BA43" i="5"/>
  <c r="AS43" i="5"/>
  <c r="W43" i="5"/>
  <c r="BA38" i="5"/>
  <c r="AS38" i="5"/>
  <c r="W38" i="5"/>
  <c r="BA77" i="5"/>
  <c r="AS77" i="5"/>
  <c r="W77" i="5"/>
  <c r="BA95" i="5"/>
  <c r="AS95" i="5"/>
  <c r="W95" i="5"/>
  <c r="BA85" i="5"/>
  <c r="AS85" i="5"/>
  <c r="W85" i="5"/>
  <c r="BA46" i="5"/>
  <c r="AS46" i="5"/>
  <c r="W46" i="5"/>
  <c r="BA26" i="5"/>
  <c r="AS26" i="5"/>
  <c r="W26" i="5"/>
  <c r="BA15" i="5"/>
  <c r="AS15" i="5"/>
  <c r="W15" i="5"/>
  <c r="BA22" i="5"/>
  <c r="AS22" i="5"/>
  <c r="W22" i="5"/>
  <c r="BA90" i="5"/>
  <c r="AS90" i="5"/>
  <c r="W90" i="5"/>
  <c r="BA14" i="5"/>
  <c r="AS14" i="5"/>
  <c r="W14" i="5"/>
  <c r="BA16" i="5"/>
  <c r="AS16" i="5"/>
  <c r="W16" i="5"/>
  <c r="BA56" i="5"/>
  <c r="AS56" i="5"/>
  <c r="W56" i="5"/>
  <c r="BA94" i="5"/>
  <c r="AS94" i="5"/>
  <c r="W94" i="5"/>
  <c r="BA8" i="5"/>
  <c r="AS8" i="5"/>
  <c r="W8" i="5"/>
  <c r="BA10" i="5"/>
  <c r="AS10" i="5"/>
  <c r="W10" i="5"/>
  <c r="BA68" i="5"/>
  <c r="AS68" i="5"/>
  <c r="W68" i="5"/>
  <c r="BA4" i="5"/>
  <c r="AS4" i="5"/>
  <c r="W4" i="5"/>
  <c r="BA80" i="5"/>
  <c r="AS80" i="5"/>
  <c r="W80" i="5"/>
  <c r="BA47" i="5"/>
  <c r="AS47" i="5"/>
  <c r="W47" i="5"/>
  <c r="BA62" i="5"/>
  <c r="AS62" i="5"/>
  <c r="W62" i="5"/>
  <c r="BA91" i="5"/>
  <c r="AS91" i="5"/>
  <c r="W91" i="5"/>
  <c r="BA52" i="5"/>
  <c r="AS52" i="5"/>
  <c r="W52" i="5"/>
  <c r="BA51" i="5"/>
  <c r="AS51" i="5"/>
  <c r="W51" i="5"/>
  <c r="BA35" i="5"/>
  <c r="AS35" i="5"/>
  <c r="W35" i="5"/>
  <c r="BA86" i="5"/>
  <c r="AS86" i="5"/>
  <c r="W86" i="5"/>
  <c r="BA49" i="5"/>
  <c r="AS49" i="5"/>
  <c r="W49" i="5"/>
  <c r="BA41" i="5"/>
  <c r="AS41" i="5"/>
  <c r="W41" i="5"/>
  <c r="BF38" i="8" l="1"/>
  <c r="BF34" i="8"/>
  <c r="BA37" i="9"/>
  <c r="BA43" i="10"/>
  <c r="BA60" i="10"/>
  <c r="BA36" i="9"/>
  <c r="BA58" i="10"/>
  <c r="BA59" i="10"/>
  <c r="BA66" i="10"/>
  <c r="BA38" i="10"/>
  <c r="BA46" i="10"/>
  <c r="BA47" i="10"/>
  <c r="BF25" i="8"/>
  <c r="BA48" i="10"/>
  <c r="BA63" i="10"/>
  <c r="BA30" i="12"/>
  <c r="BF19" i="8"/>
  <c r="BF35" i="8"/>
  <c r="BF21" i="8"/>
  <c r="BA18" i="9"/>
  <c r="BA49" i="10"/>
  <c r="BA30" i="10"/>
  <c r="BA25" i="10"/>
  <c r="BF9" i="8"/>
  <c r="BA35" i="12"/>
  <c r="BA34" i="12"/>
  <c r="BA42" i="12"/>
  <c r="BA45" i="12"/>
  <c r="BA43" i="12"/>
  <c r="BA20" i="12"/>
  <c r="BA49" i="12"/>
  <c r="AX57" i="11"/>
  <c r="AX26" i="11"/>
  <c r="AX65" i="11"/>
  <c r="AX37" i="11"/>
  <c r="AX59" i="11"/>
  <c r="AX14" i="11"/>
  <c r="AX46" i="11"/>
  <c r="AX27" i="11"/>
  <c r="AX43" i="11"/>
  <c r="AX28" i="11"/>
  <c r="AX45" i="11"/>
  <c r="AX49" i="11"/>
  <c r="AX50" i="11"/>
  <c r="AX47" i="11"/>
  <c r="AX31" i="11"/>
  <c r="AX51" i="11"/>
  <c r="AX48" i="11"/>
  <c r="AX39" i="11"/>
  <c r="BF28" i="8"/>
  <c r="BF15" i="8"/>
  <c r="BA29" i="10"/>
  <c r="BA18" i="10"/>
  <c r="BA11" i="9"/>
  <c r="BA39" i="9"/>
  <c r="BF20" i="8"/>
  <c r="BF43" i="8"/>
  <c r="BA52" i="10"/>
  <c r="BA57" i="10"/>
  <c r="BA35" i="10"/>
  <c r="BA15" i="12"/>
  <c r="BB35" i="5"/>
  <c r="BB51" i="5"/>
  <c r="BB52" i="5"/>
  <c r="BB91" i="5"/>
  <c r="BB8" i="5"/>
  <c r="BB46" i="5"/>
  <c r="BB95" i="5"/>
  <c r="BB43" i="5"/>
  <c r="BB63" i="5"/>
  <c r="BB88" i="5"/>
  <c r="BB89" i="5"/>
  <c r="BB75" i="5"/>
  <c r="BB50" i="5"/>
  <c r="BB76" i="5"/>
  <c r="BB57" i="5"/>
  <c r="BB81" i="5"/>
  <c r="BB71" i="5"/>
  <c r="BB69" i="5"/>
  <c r="BB92" i="5"/>
  <c r="BB98" i="5"/>
  <c r="BB93" i="5"/>
  <c r="AX58" i="11"/>
  <c r="BB56" i="5"/>
  <c r="BB66" i="5"/>
  <c r="BB26" i="5"/>
  <c r="BB44" i="5"/>
  <c r="BB48" i="5"/>
  <c r="AX19" i="11"/>
  <c r="AX20" i="11"/>
  <c r="BB22" i="5"/>
  <c r="BA27" i="10"/>
  <c r="BA28" i="10"/>
  <c r="BA21" i="12"/>
  <c r="BA22" i="12"/>
  <c r="AX25" i="11"/>
  <c r="AX22" i="11"/>
  <c r="BB10" i="5"/>
  <c r="BB41" i="5"/>
  <c r="BB32" i="5"/>
  <c r="BF23" i="8"/>
  <c r="BF14" i="8"/>
  <c r="BF11" i="8"/>
  <c r="BF12" i="8"/>
  <c r="BF6" i="8"/>
  <c r="BF18" i="8"/>
  <c r="BF7" i="8"/>
  <c r="BF17" i="8"/>
  <c r="BF13" i="8"/>
  <c r="BF4" i="8"/>
  <c r="BA27" i="9"/>
  <c r="BA22" i="9"/>
  <c r="BA14" i="9"/>
  <c r="BA30" i="9"/>
  <c r="BA25" i="9"/>
  <c r="BA34" i="9"/>
  <c r="BA9" i="9"/>
  <c r="BA19" i="9"/>
  <c r="BA17" i="9"/>
  <c r="BA10" i="9"/>
  <c r="BA40" i="9"/>
  <c r="BA13" i="9"/>
  <c r="BA5" i="9"/>
  <c r="BA28" i="9"/>
  <c r="BA32" i="9"/>
  <c r="BA38" i="9"/>
  <c r="BA41" i="9"/>
  <c r="BA20" i="9"/>
  <c r="BA15" i="9"/>
  <c r="BA26" i="10"/>
  <c r="BA15" i="10"/>
  <c r="BA37" i="10"/>
  <c r="BA7" i="10"/>
  <c r="BA16" i="10"/>
  <c r="BA21" i="10"/>
  <c r="BA8" i="10"/>
  <c r="BA13" i="10"/>
  <c r="BA33" i="10"/>
  <c r="BA10" i="10"/>
  <c r="BA17" i="10"/>
  <c r="BA12" i="10"/>
  <c r="BA23" i="10"/>
  <c r="BA19" i="10"/>
  <c r="BA4" i="10"/>
  <c r="BA11" i="10"/>
  <c r="BA6" i="10"/>
  <c r="BF29" i="8"/>
  <c r="BA19" i="12"/>
  <c r="BA14" i="12"/>
  <c r="BA31" i="12"/>
  <c r="BA29" i="12"/>
  <c r="BA7" i="12"/>
  <c r="BA6" i="12"/>
  <c r="BA4" i="12"/>
  <c r="BA10" i="12"/>
  <c r="BA5" i="12"/>
  <c r="BF8" i="8"/>
  <c r="BA12" i="9"/>
  <c r="BA8" i="9"/>
  <c r="AX29" i="11"/>
  <c r="AX24" i="11"/>
  <c r="AX62" i="11"/>
  <c r="AX12" i="11"/>
  <c r="AX8" i="11"/>
  <c r="AX5" i="11"/>
  <c r="AX11" i="11"/>
  <c r="BA62" i="10"/>
  <c r="BA9" i="10"/>
  <c r="BA34" i="10"/>
  <c r="BA22" i="10"/>
  <c r="BA5" i="10"/>
  <c r="BA64" i="10"/>
  <c r="BA41" i="10"/>
  <c r="BA40" i="10"/>
  <c r="BA61" i="10"/>
  <c r="BA39" i="10"/>
  <c r="BA45" i="10"/>
  <c r="BA32" i="10"/>
  <c r="BA42" i="10"/>
  <c r="BA44" i="10"/>
  <c r="BA24" i="10"/>
  <c r="BA14" i="10"/>
  <c r="BB42" i="5"/>
  <c r="BB29" i="5"/>
  <c r="BB34" i="5"/>
  <c r="BB24" i="5"/>
  <c r="BB31" i="5"/>
  <c r="BB9" i="5"/>
  <c r="BB20" i="5"/>
  <c r="BB37" i="5"/>
  <c r="BB21" i="5"/>
  <c r="BB17" i="5"/>
  <c r="BB5" i="5"/>
  <c r="BB13" i="5"/>
  <c r="BB12" i="5"/>
  <c r="BB7" i="5"/>
  <c r="BB59" i="5"/>
  <c r="BB30" i="5"/>
  <c r="BB4" i="5"/>
  <c r="BA4" i="9"/>
  <c r="BA33" i="9"/>
  <c r="BA23" i="9"/>
  <c r="BA26" i="9"/>
  <c r="BA35" i="9"/>
  <c r="BA7" i="9"/>
  <c r="BA24" i="9"/>
  <c r="BA21" i="9"/>
  <c r="BA31" i="9"/>
  <c r="BA20" i="10"/>
  <c r="BA50" i="10"/>
  <c r="BA32" i="12"/>
  <c r="BA25" i="12"/>
  <c r="BF24" i="8"/>
  <c r="BA6" i="9"/>
  <c r="BA29" i="9"/>
  <c r="BA51" i="10"/>
  <c r="BA53" i="10"/>
  <c r="BA31" i="10"/>
  <c r="BA36" i="10"/>
  <c r="BA41" i="12"/>
  <c r="BA12" i="12"/>
  <c r="BA48" i="12"/>
  <c r="BA27" i="12"/>
  <c r="BA11" i="12"/>
  <c r="BA13" i="12"/>
  <c r="BA9" i="12"/>
  <c r="BA50" i="12"/>
  <c r="BA28" i="12"/>
  <c r="BA40" i="12"/>
  <c r="BA8" i="12"/>
  <c r="BA26" i="12"/>
  <c r="BF31" i="8"/>
  <c r="BF10" i="8"/>
  <c r="BF32" i="8"/>
  <c r="BF27" i="8"/>
  <c r="BF41" i="8"/>
  <c r="BF30" i="8"/>
  <c r="BA16" i="9"/>
  <c r="AX53" i="11"/>
  <c r="AX33" i="11"/>
  <c r="AX52" i="11"/>
  <c r="AX40" i="11"/>
  <c r="AX4" i="11"/>
  <c r="AX10" i="11"/>
  <c r="AX17" i="11"/>
  <c r="AX35" i="11"/>
  <c r="AX42" i="11"/>
  <c r="AX66" i="11"/>
  <c r="AX6" i="11"/>
  <c r="AX30" i="11"/>
  <c r="AX32" i="11"/>
  <c r="AX67" i="11"/>
  <c r="AX16" i="11"/>
  <c r="AX18" i="11"/>
  <c r="AX68" i="11"/>
  <c r="AX60" i="11"/>
  <c r="AX44" i="11"/>
  <c r="AX15" i="11"/>
  <c r="AX64" i="11"/>
  <c r="AX36" i="11"/>
  <c r="AX7" i="11"/>
  <c r="AX13" i="11"/>
  <c r="AX23" i="11"/>
  <c r="AX38" i="11"/>
  <c r="AX61" i="11"/>
  <c r="AX41" i="11"/>
  <c r="AX34" i="11"/>
  <c r="AX9" i="11"/>
  <c r="AX21" i="11"/>
  <c r="AX63" i="11"/>
  <c r="BA17" i="12"/>
  <c r="BA46" i="12"/>
  <c r="BA37" i="12"/>
  <c r="BA24" i="12"/>
  <c r="BA36" i="12"/>
  <c r="BA44" i="12"/>
  <c r="BA33" i="12"/>
  <c r="BA38" i="12"/>
  <c r="BA16" i="12"/>
  <c r="BA23" i="12"/>
  <c r="BA39" i="12"/>
  <c r="BA18" i="12"/>
  <c r="BF26" i="8"/>
  <c r="BF40" i="8"/>
  <c r="BF36" i="8"/>
  <c r="BF45" i="8"/>
  <c r="BF39" i="8"/>
  <c r="BF5" i="8"/>
  <c r="BF3" i="8"/>
  <c r="BF16" i="8"/>
  <c r="BF42" i="8"/>
  <c r="BF44" i="8"/>
  <c r="BF22" i="8"/>
  <c r="BF33" i="8"/>
  <c r="BF37" i="8"/>
  <c r="BB49" i="5"/>
  <c r="BB86" i="5"/>
  <c r="BB62" i="5"/>
  <c r="BB47" i="5"/>
  <c r="BB80" i="5"/>
  <c r="BB68" i="5"/>
  <c r="BB94" i="5"/>
  <c r="BB16" i="5"/>
  <c r="BB14" i="5"/>
  <c r="BB90" i="5"/>
  <c r="BB15" i="5"/>
  <c r="BB85" i="5"/>
  <c r="BB77" i="5"/>
  <c r="BB38" i="5"/>
  <c r="BB36" i="5"/>
  <c r="BB72" i="5"/>
  <c r="BB65" i="5"/>
  <c r="BB3" i="5"/>
  <c r="BB33" i="5"/>
  <c r="BB25" i="5"/>
  <c r="BB6" i="5"/>
  <c r="BB70" i="5"/>
  <c r="BB78" i="5"/>
  <c r="BB61" i="5"/>
  <c r="BB40" i="5"/>
  <c r="BB74" i="5"/>
  <c r="BB39" i="5"/>
  <c r="BB19" i="5"/>
  <c r="BB84" i="5"/>
  <c r="BB23" i="5"/>
  <c r="BB96" i="5"/>
  <c r="BB60" i="5"/>
  <c r="BB67" i="5"/>
  <c r="BB87" i="5"/>
  <c r="BB28" i="5"/>
  <c r="BB18" i="5"/>
  <c r="BB27" i="5"/>
  <c r="BB82" i="5"/>
  <c r="BB45" i="5"/>
  <c r="BB73" i="5"/>
  <c r="BB97" i="5"/>
  <c r="BB11" i="5"/>
  <c r="BB58" i="5"/>
  <c r="BB83" i="5"/>
  <c r="BB79" i="5"/>
  <c r="BB64" i="5"/>
</calcChain>
</file>

<file path=xl/sharedStrings.xml><?xml version="1.0" encoding="utf-8"?>
<sst xmlns="http://schemas.openxmlformats.org/spreadsheetml/2006/main" count="1457" uniqueCount="240">
  <si>
    <t>01003</t>
  </si>
  <si>
    <t>IVREA CANOA CLUB ASD</t>
  </si>
  <si>
    <t>01004</t>
  </si>
  <si>
    <t>ASD CUNEO CANOA</t>
  </si>
  <si>
    <t>01007</t>
  </si>
  <si>
    <t>CANOA CLUB TORINO ASD</t>
  </si>
  <si>
    <t>01017</t>
  </si>
  <si>
    <t>01039</t>
  </si>
  <si>
    <t>01040</t>
  </si>
  <si>
    <t>01041</t>
  </si>
  <si>
    <t>CIRCOLO ERIDANO ASCD</t>
  </si>
  <si>
    <t>01043</t>
  </si>
  <si>
    <t>01044</t>
  </si>
  <si>
    <t>SOCIETA' SPORTIVA MURCAROLO ASD</t>
  </si>
  <si>
    <t>GR. DIL. CANOA L.N.I. SESTRI LEVANTE</t>
  </si>
  <si>
    <t>SOCIETA' CANOTTIERI GENOVESI ELPIS ASD</t>
  </si>
  <si>
    <t>02001</t>
  </si>
  <si>
    <t>02002</t>
  </si>
  <si>
    <t>02004</t>
  </si>
  <si>
    <t>02006</t>
  </si>
  <si>
    <t>02007</t>
  </si>
  <si>
    <t>02031</t>
  </si>
  <si>
    <t>02034</t>
  </si>
  <si>
    <t>02049</t>
  </si>
  <si>
    <t>03001</t>
  </si>
  <si>
    <t>03002</t>
  </si>
  <si>
    <t>CANOA KAJAK 90 A.S.D.</t>
  </si>
  <si>
    <t>03005</t>
  </si>
  <si>
    <t>03008</t>
  </si>
  <si>
    <t>ASD VIGEVANO CANOA CLUB</t>
  </si>
  <si>
    <t>03010</t>
  </si>
  <si>
    <t>03012</t>
  </si>
  <si>
    <t>CANOTTIERI ADDA 1891 ASD</t>
  </si>
  <si>
    <t>03014</t>
  </si>
  <si>
    <t>03017</t>
  </si>
  <si>
    <t>C.U.S. MILANO ASD</t>
  </si>
  <si>
    <t>03018</t>
  </si>
  <si>
    <t>ASD CANOA CLUB MILANO</t>
  </si>
  <si>
    <t>03020</t>
  </si>
  <si>
    <t>03025</t>
  </si>
  <si>
    <t>03030</t>
  </si>
  <si>
    <t>ASD GRUPPO CANOE VIADANA</t>
  </si>
  <si>
    <t>03036</t>
  </si>
  <si>
    <t>03041</t>
  </si>
  <si>
    <t>ASD KAYAK TEAM TURBIGO</t>
  </si>
  <si>
    <t>03047</t>
  </si>
  <si>
    <t>ASD CANOA CLUB GOITO</t>
  </si>
  <si>
    <t>03048</t>
  </si>
  <si>
    <t>03049</t>
  </si>
  <si>
    <t>03051</t>
  </si>
  <si>
    <t>C. RICREATIVO CANOISTICO LODIGIANO ASD</t>
  </si>
  <si>
    <t>03052</t>
  </si>
  <si>
    <t>ASD REMIERA TOSCOLANO MADERNO</t>
  </si>
  <si>
    <t>03053</t>
  </si>
  <si>
    <t>04005</t>
  </si>
  <si>
    <t>04008</t>
  </si>
  <si>
    <t>CANOA CLUB VICENZA ASD</t>
  </si>
  <si>
    <t>04010</t>
  </si>
  <si>
    <t>CANOTTIERI TREPORTI ASD</t>
  </si>
  <si>
    <t>04013</t>
  </si>
  <si>
    <t>04014</t>
  </si>
  <si>
    <t>CANOA CLUB MESTRE ASD</t>
  </si>
  <si>
    <t>04018</t>
  </si>
  <si>
    <t>ASD CANOA CLUB VERONA</t>
  </si>
  <si>
    <t>04020</t>
  </si>
  <si>
    <t>04024</t>
  </si>
  <si>
    <t>04031</t>
  </si>
  <si>
    <t>04032</t>
  </si>
  <si>
    <t>04038</t>
  </si>
  <si>
    <t>CANOA KAYAK CHIOGGIA ASD</t>
  </si>
  <si>
    <t>04044</t>
  </si>
  <si>
    <t>C.U.S. VERONA ASD</t>
  </si>
  <si>
    <t>04050</t>
  </si>
  <si>
    <t>CANOA CLUB ORIAGO ASD</t>
  </si>
  <si>
    <t>04053</t>
  </si>
  <si>
    <t>04055</t>
  </si>
  <si>
    <t>04063</t>
  </si>
  <si>
    <t>04067</t>
  </si>
  <si>
    <t>ASD CANOE ROVIGO</t>
  </si>
  <si>
    <t>05001</t>
  </si>
  <si>
    <t>05004</t>
  </si>
  <si>
    <t>05014</t>
  </si>
  <si>
    <t>CANOA CLUB SACILE ASD</t>
  </si>
  <si>
    <t>05022</t>
  </si>
  <si>
    <t>CIRCOLO CANOA CARSO ASD</t>
  </si>
  <si>
    <t>05024</t>
  </si>
  <si>
    <t>ASD CANOA CLUB FIUME STELLA</t>
  </si>
  <si>
    <t>05027</t>
  </si>
  <si>
    <t>06003</t>
  </si>
  <si>
    <t>06005</t>
  </si>
  <si>
    <t>06006</t>
  </si>
  <si>
    <t>ASD CANOA TEAM BORETTO PO</t>
  </si>
  <si>
    <t>06007</t>
  </si>
  <si>
    <t>06008</t>
  </si>
  <si>
    <t>06010</t>
  </si>
  <si>
    <t>06011</t>
  </si>
  <si>
    <t>06022</t>
  </si>
  <si>
    <t>ASD CANOA CLUB RIMINI</t>
  </si>
  <si>
    <t>06025</t>
  </si>
  <si>
    <t>ASD CANOA CLUB COMACCHIO</t>
  </si>
  <si>
    <t>06041</t>
  </si>
  <si>
    <t>AQUASPORT SANTERNO ASD</t>
  </si>
  <si>
    <t>07002</t>
  </si>
  <si>
    <t>07003</t>
  </si>
  <si>
    <t>07025</t>
  </si>
  <si>
    <t>07027</t>
  </si>
  <si>
    <t>08004</t>
  </si>
  <si>
    <t>A.S.D. CANOTTIERI COMUNALI FIRENZE</t>
  </si>
  <si>
    <t>08023</t>
  </si>
  <si>
    <t>10001</t>
  </si>
  <si>
    <t>10002</t>
  </si>
  <si>
    <t>10010</t>
  </si>
  <si>
    <t>10013</t>
  </si>
  <si>
    <t>10037</t>
  </si>
  <si>
    <t>10064</t>
  </si>
  <si>
    <t>10071</t>
  </si>
  <si>
    <t>G.S. FIAMME AZZURRE</t>
  </si>
  <si>
    <t>10078</t>
  </si>
  <si>
    <t>10080</t>
  </si>
  <si>
    <t>ASD TULKU CANOA ROMA</t>
  </si>
  <si>
    <t>11018</t>
  </si>
  <si>
    <t>11024</t>
  </si>
  <si>
    <t>POLISPORTIVA CILENTO ASD</t>
  </si>
  <si>
    <t>11030</t>
  </si>
  <si>
    <t>14003</t>
  </si>
  <si>
    <t>14006</t>
  </si>
  <si>
    <t xml:space="preserve">ASD SPORTVEREIN STERZING </t>
  </si>
  <si>
    <t>16011</t>
  </si>
  <si>
    <t>17001</t>
  </si>
  <si>
    <t>17007</t>
  </si>
  <si>
    <t>17008</t>
  </si>
  <si>
    <t>17009</t>
  </si>
  <si>
    <t>17011</t>
  </si>
  <si>
    <t>18009</t>
  </si>
  <si>
    <t>20010</t>
  </si>
  <si>
    <t>20012</t>
  </si>
  <si>
    <t>ASD CANOA CLUB LAO POLLINO</t>
  </si>
  <si>
    <t>21003</t>
  </si>
  <si>
    <t>ASD RAFTING K.CANOA CLUB VAL DI SOLE</t>
  </si>
  <si>
    <t>21005</t>
  </si>
  <si>
    <t>codice</t>
  </si>
  <si>
    <t>società</t>
  </si>
  <si>
    <t>CIRC. AMICI DEL FIUME ASD</t>
  </si>
  <si>
    <t>S. C. ESPERIA TORINO ASD</t>
  </si>
  <si>
    <t>ASD CENTRO CANOA E RAFTING MONROSA</t>
  </si>
  <si>
    <t>C.U.S. TORINO ASD</t>
  </si>
  <si>
    <t>STIERA - CANOA E RAFTING Scuola Naz.le Canoa  Kaya</t>
  </si>
  <si>
    <t>CANOTTIERI  SABAZIA A.P.D.</t>
  </si>
  <si>
    <t>ASD CANOA C.GOLFO PARADISO</t>
  </si>
  <si>
    <t>MARINA MILITARE CENTRO SP. CANOA FLUVIALE</t>
  </si>
  <si>
    <t>K. C. CLAN GENOVA ASD</t>
  </si>
  <si>
    <t>GR.  DIL. CANOA L.N.I. QUINTO</t>
  </si>
  <si>
    <t>02050</t>
  </si>
  <si>
    <t>ASD GENOVA CANOA CLUB 1970</t>
  </si>
  <si>
    <t>S. GINN. PRO VICTORIA ASD</t>
  </si>
  <si>
    <t>K.C.C. PALAZZOLO S/O</t>
  </si>
  <si>
    <t>C.K.C. CASSANO D'ADDA A.S.D.</t>
  </si>
  <si>
    <t>C.U.S. PAVIA ASD</t>
  </si>
  <si>
    <t>POLIS. CIRCOLO SESTESE</t>
  </si>
  <si>
    <t>ASD CANOA CLUB CREMONA</t>
  </si>
  <si>
    <t>ASD CANOA CLUB BRESCIA</t>
  </si>
  <si>
    <t xml:space="preserve">GR. DIL. CANOA L.N.I. MANTOVA </t>
  </si>
  <si>
    <t>ASD S.C.BS LIBERAVVENTURA</t>
  </si>
  <si>
    <t>POL. MILANESE 1979 SPORT DISABILI ASD</t>
  </si>
  <si>
    <t>03057</t>
  </si>
  <si>
    <t xml:space="preserve">ASD CCK VALSTAGNA </t>
  </si>
  <si>
    <t>ASD CANOA CLUB PADOVA LIMENA</t>
  </si>
  <si>
    <t>ASD PESCANTINA</t>
  </si>
  <si>
    <t>GRUPPO CANOE POLESINE ROVIGO  ASD</t>
  </si>
  <si>
    <t>ASD CANOA CLUB S.DONA'</t>
  </si>
  <si>
    <t>ASS.REMIERA PESCHIERA ASD</t>
  </si>
  <si>
    <t>AD KAYAK TREVISO</t>
  </si>
  <si>
    <t>PADOVA CANOA ASD</t>
  </si>
  <si>
    <t>VALBRENTA TEAM ASD</t>
  </si>
  <si>
    <t>GKC CORDENONS ASD</t>
  </si>
  <si>
    <t>C.M.M. N. SAURO ASD</t>
  </si>
  <si>
    <t>POLISPORTIVA MONTEREALE S.D.</t>
  </si>
  <si>
    <t>CANOA CLUB FERRARA ASD</t>
  </si>
  <si>
    <t>ASD CANOA CLUB BOLOGNA</t>
  </si>
  <si>
    <t>S.D. CANOTTIERI MUTINA</t>
  </si>
  <si>
    <t>SOC.CAN. ERIDANO Amici del Po ASD</t>
  </si>
  <si>
    <t>CANOA CLUB BOBBIO ASS. DIL.</t>
  </si>
  <si>
    <t>CUS PARMA ASD</t>
  </si>
  <si>
    <t>C.N. ORISTANO</t>
  </si>
  <si>
    <t>C.U.S. CAGLIARI ASD</t>
  </si>
  <si>
    <t>ASD TEAM KAYAK SARDEGNA</t>
  </si>
  <si>
    <t>ASD C.N. TERRAMAINI</t>
  </si>
  <si>
    <t>CANOA KAYAK VERSILIA   A.P.D.</t>
  </si>
  <si>
    <t>ASD CIRC.CANOTT.TIRRENIA TODARO</t>
  </si>
  <si>
    <t>C.S. CORPO FORESTALE DELLO STATO</t>
  </si>
  <si>
    <t>CUS CASSINO ASD</t>
  </si>
  <si>
    <t>ASD CANOA S.GIORGIO A LIRI</t>
  </si>
  <si>
    <t>CANOANIUM SUBIACO ASD CANOA</t>
  </si>
  <si>
    <t>AISA SPORT ASD</t>
  </si>
  <si>
    <t>REALE CIRC. CAN. TEVERE REMO ASD</t>
  </si>
  <si>
    <t>10086</t>
  </si>
  <si>
    <t>CENTRO SPORTIVO AERONAUTICA MILITARE</t>
  </si>
  <si>
    <t>C.K.POLIC.BUSS.-CAPITELLO ASD</t>
  </si>
  <si>
    <t>ASD C. AGROPOLI</t>
  </si>
  <si>
    <t>ASV MILLAND SEZ CANOA</t>
  </si>
  <si>
    <t>ASD AVENTINO KAYAK C. LAMA</t>
  </si>
  <si>
    <t>CITTA' DI CASTELLO ASD</t>
  </si>
  <si>
    <t>C. C. LE MARMORE  ASD</t>
  </si>
  <si>
    <t>GRUPPO CANOE TERNI ASD</t>
  </si>
  <si>
    <t>CANOA CLUB PERUGIA ASD</t>
  </si>
  <si>
    <t>CIRC. CANOTTIERI PIEDILUCO ASD</t>
  </si>
  <si>
    <t>ASD LIVIN THE SEA CANOA , TREKK. AND FITNESS</t>
  </si>
  <si>
    <t>ASD CKC REGGIO CALABRIA</t>
  </si>
  <si>
    <t>ASD CANOA KAYAK STORO-LEDRO</t>
  </si>
  <si>
    <t>04068</t>
  </si>
  <si>
    <t>CANOA CLUB SILE ASD</t>
  </si>
  <si>
    <t>04071</t>
  </si>
  <si>
    <t>ASD CANOA CLUB PORTOGRUARO</t>
  </si>
  <si>
    <t>07038</t>
  </si>
  <si>
    <t>ASD GALILLA SARDEGNA SPORT E NATURA</t>
  </si>
  <si>
    <t>08024</t>
  </si>
  <si>
    <t>ASD MAI DIRE MAI</t>
  </si>
  <si>
    <t>10087</t>
  </si>
  <si>
    <t>KAYAK CLUB CASSINO ASD</t>
  </si>
  <si>
    <t>11053</t>
  </si>
  <si>
    <t>ASD CAMPANIA ADVENTURE</t>
  </si>
  <si>
    <t>14009</t>
  </si>
  <si>
    <t>SPORTCLUB MERANO - SEZ. CANOA ASD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</si>
  <si>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</si>
  <si>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ADDA  VIVA INDOMITA VALTELLINA RIVER SOC. SP DIL a R.L</t>
  </si>
  <si>
    <t>ADDA VIVA INDOMITA VALTELLINA RIVER SOC. SP DIL a R.L</t>
  </si>
  <si>
    <t xml:space="preserve">                                                                             SLALOM - Classifica generale provvisoria 2014</t>
  </si>
  <si>
    <t>n.ordine</t>
  </si>
  <si>
    <t>n.classifica</t>
  </si>
  <si>
    <t>punti</t>
  </si>
  <si>
    <t>segue - Slalom - Classifica generale provvisoria 2014</t>
  </si>
  <si>
    <t xml:space="preserve">                                                                             SLALOM - Coppa Giovani 2014</t>
  </si>
  <si>
    <t xml:space="preserve">                                                                             SLALOM - Coppa Canadese 2014</t>
  </si>
  <si>
    <t xml:space="preserve">                                                                             DISCESA - Classifica generale provvisoria 2014</t>
  </si>
  <si>
    <t xml:space="preserve">                                                                             DISCESA - Coppa Canadese 2014</t>
  </si>
  <si>
    <t xml:space="preserve">                                            DISCESA - Coppa Giovani 2014</t>
  </si>
  <si>
    <t>segue - Discesa - Classifica generale provvisoria 2014</t>
  </si>
  <si>
    <t>segue - Discesa - Coppa Giovani 2014</t>
  </si>
  <si>
    <t>classifica provvisoria 2014 - circ. 08/15</t>
  </si>
  <si>
    <t>classifica provvisoria 2014 - circ.08/15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</si>
</sst>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8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A0C1E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66">
    <xf numFmtId="0" fontId="0" fillId="0" borderId="0" xfId="0"/>
    <xf numFmtId="49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64" fontId="8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6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164" fontId="7" fillId="0" borderId="0" xfId="0" applyNumberFormat="1" applyFont="1" applyFill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/>
    <xf numFmtId="0" fontId="7" fillId="3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49" fontId="7" fillId="3" borderId="4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164" fontId="8" fillId="0" borderId="4" xfId="0" applyNumberFormat="1" applyFont="1" applyBorder="1"/>
    <xf numFmtId="164" fontId="9" fillId="0" borderId="4" xfId="0" applyNumberFormat="1" applyFont="1" applyBorder="1"/>
    <xf numFmtId="164" fontId="10" fillId="0" borderId="4" xfId="0" applyNumberFormat="1" applyFont="1" applyBorder="1"/>
    <xf numFmtId="164" fontId="11" fillId="0" borderId="4" xfId="0" applyNumberFormat="1" applyFont="1" applyBorder="1"/>
    <xf numFmtId="164" fontId="12" fillId="0" borderId="4" xfId="0" applyNumberFormat="1" applyFont="1" applyBorder="1"/>
    <xf numFmtId="164" fontId="13" fillId="0" borderId="4" xfId="0" applyNumberFormat="1" applyFont="1" applyBorder="1"/>
    <xf numFmtId="164" fontId="13" fillId="0" borderId="2" xfId="0" applyNumberFormat="1" applyFont="1" applyBorder="1"/>
    <xf numFmtId="164" fontId="7" fillId="3" borderId="4" xfId="0" applyNumberFormat="1" applyFont="1" applyFill="1" applyBorder="1"/>
    <xf numFmtId="164" fontId="15" fillId="3" borderId="4" xfId="0" applyNumberFormat="1" applyFont="1" applyFill="1" applyBorder="1"/>
    <xf numFmtId="0" fontId="6" fillId="0" borderId="0" xfId="0" applyFont="1" applyFill="1"/>
    <xf numFmtId="0" fontId="4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4" fontId="7" fillId="3" borderId="1" xfId="0" applyNumberFormat="1" applyFont="1" applyFill="1" applyBorder="1"/>
    <xf numFmtId="164" fontId="8" fillId="0" borderId="3" xfId="0" applyNumberFormat="1" applyFont="1" applyBorder="1"/>
    <xf numFmtId="0" fontId="7" fillId="3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/>
    <xf numFmtId="49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164" fontId="7" fillId="3" borderId="5" xfId="0" applyNumberFormat="1" applyFont="1" applyFill="1" applyBorder="1"/>
    <xf numFmtId="164" fontId="8" fillId="0" borderId="0" xfId="0" applyNumberFormat="1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7" fillId="0" borderId="0" xfId="0" applyNumberFormat="1" applyFont="1" applyFill="1" applyBorder="1"/>
    <xf numFmtId="0" fontId="6" fillId="0" borderId="0" xfId="0" applyFont="1" applyBorder="1" applyAlignment="1">
      <alignment horizontal="center"/>
    </xf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1481"/>
  <sheetViews>
    <sheetView topLeftCell="A16" zoomScaleNormal="100" workbookViewId="0">
      <selection activeCell="BC79" sqref="BC79"/>
    </sheetView>
  </sheetViews>
  <sheetFormatPr defaultRowHeight="15" x14ac:dyDescent="0.25"/>
  <cols>
    <col min="1" max="1" width="10.5703125" style="19" customWidth="1"/>
    <col min="2" max="2" width="10.85546875" style="19" customWidth="1"/>
    <col min="3" max="3" width="12.85546875" style="19" customWidth="1"/>
    <col min="4" max="4" width="39.140625" customWidth="1"/>
    <col min="5" max="52" width="6.85546875" hidden="1" customWidth="1"/>
    <col min="53" max="53" width="15.140625" style="16" customWidth="1"/>
    <col min="54" max="126" width="6.85546875" customWidth="1"/>
  </cols>
  <sheetData>
    <row r="2" spans="1:54" ht="15.75" x14ac:dyDescent="0.25">
      <c r="A2" s="22" t="s">
        <v>226</v>
      </c>
    </row>
    <row r="3" spans="1:54" x14ac:dyDescent="0.25">
      <c r="A3" s="25" t="s">
        <v>227</v>
      </c>
      <c r="B3" s="25" t="s">
        <v>228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 t="s">
        <v>229</v>
      </c>
      <c r="BB3" s="24"/>
    </row>
    <row r="4" spans="1:54" x14ac:dyDescent="0.25">
      <c r="A4" s="29">
        <v>1</v>
      </c>
      <c r="B4" s="29">
        <v>1</v>
      </c>
      <c r="C4" s="30" t="s">
        <v>89</v>
      </c>
      <c r="D4" s="31" t="s">
        <v>178</v>
      </c>
      <c r="E4" s="32">
        <v>247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3">
        <f t="shared" ref="R4:R35" si="0">SUM(E4:Q4)</f>
        <v>247</v>
      </c>
      <c r="S4" s="31" t="s">
        <v>89</v>
      </c>
      <c r="T4" s="34"/>
      <c r="U4" s="34">
        <v>196</v>
      </c>
      <c r="V4" s="34">
        <v>295</v>
      </c>
      <c r="W4" s="34">
        <v>430</v>
      </c>
      <c r="X4" s="34">
        <v>313</v>
      </c>
      <c r="Y4" s="34">
        <v>558</v>
      </c>
      <c r="Z4" s="34">
        <v>898</v>
      </c>
      <c r="AA4" s="34">
        <v>992</v>
      </c>
      <c r="AB4" s="34">
        <v>307</v>
      </c>
      <c r="AC4" s="34">
        <v>366</v>
      </c>
      <c r="AD4" s="34">
        <v>459</v>
      </c>
      <c r="AE4" s="34"/>
      <c r="AF4" s="34">
        <v>884</v>
      </c>
      <c r="AG4" s="34"/>
      <c r="AH4" s="35">
        <f t="shared" ref="AH4:AH35" si="1">SUM(T4:AG4)</f>
        <v>5698</v>
      </c>
      <c r="AI4" s="31" t="s">
        <v>89</v>
      </c>
      <c r="AJ4" s="36"/>
      <c r="AK4" s="36">
        <v>108</v>
      </c>
      <c r="AL4" s="36"/>
      <c r="AM4" s="36"/>
      <c r="AN4" s="36"/>
      <c r="AO4" s="36"/>
      <c r="AP4" s="36"/>
      <c r="AQ4" s="36">
        <v>56</v>
      </c>
      <c r="AR4" s="36">
        <v>39</v>
      </c>
      <c r="AS4" s="36"/>
      <c r="AT4" s="36"/>
      <c r="AU4" s="36">
        <v>8</v>
      </c>
      <c r="AV4" s="36">
        <v>33</v>
      </c>
      <c r="AW4" s="36"/>
      <c r="AX4" s="36">
        <v>40</v>
      </c>
      <c r="AY4" s="36"/>
      <c r="AZ4" s="37">
        <f t="shared" ref="AZ4:AZ35" si="2">SUM(AJ4:AY4)</f>
        <v>284</v>
      </c>
      <c r="BA4" s="39">
        <f t="shared" ref="BA4:BA35" si="3">SUM(R4+AH4+AZ4)</f>
        <v>6229</v>
      </c>
    </row>
    <row r="5" spans="1:54" x14ac:dyDescent="0.25">
      <c r="A5" s="29">
        <v>2</v>
      </c>
      <c r="B5" s="29">
        <v>2</v>
      </c>
      <c r="C5" s="30" t="s">
        <v>88</v>
      </c>
      <c r="D5" s="31" t="s">
        <v>177</v>
      </c>
      <c r="E5" s="32">
        <v>146</v>
      </c>
      <c r="F5" s="32">
        <v>168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3">
        <f t="shared" si="0"/>
        <v>314</v>
      </c>
      <c r="S5" s="31" t="s">
        <v>88</v>
      </c>
      <c r="T5" s="34"/>
      <c r="U5" s="34">
        <v>255</v>
      </c>
      <c r="V5" s="34">
        <v>327</v>
      </c>
      <c r="W5" s="34">
        <v>166</v>
      </c>
      <c r="X5" s="34">
        <v>114</v>
      </c>
      <c r="Y5" s="34">
        <v>142</v>
      </c>
      <c r="Z5" s="34">
        <v>421</v>
      </c>
      <c r="AA5" s="34">
        <v>497</v>
      </c>
      <c r="AB5" s="34">
        <v>442</v>
      </c>
      <c r="AC5" s="34"/>
      <c r="AD5" s="34">
        <v>669</v>
      </c>
      <c r="AE5" s="34">
        <v>231</v>
      </c>
      <c r="AF5" s="34">
        <v>689</v>
      </c>
      <c r="AG5" s="34"/>
      <c r="AH5" s="35">
        <f t="shared" si="1"/>
        <v>3953</v>
      </c>
      <c r="AI5" s="31" t="s">
        <v>88</v>
      </c>
      <c r="AJ5" s="36"/>
      <c r="AK5" s="36">
        <v>51</v>
      </c>
      <c r="AL5" s="36"/>
      <c r="AM5" s="36"/>
      <c r="AN5" s="36"/>
      <c r="AO5" s="36"/>
      <c r="AP5" s="36"/>
      <c r="AQ5" s="36"/>
      <c r="AR5" s="36">
        <v>114</v>
      </c>
      <c r="AS5" s="36">
        <v>4</v>
      </c>
      <c r="AT5" s="36"/>
      <c r="AU5" s="36">
        <v>25</v>
      </c>
      <c r="AV5" s="36">
        <v>48</v>
      </c>
      <c r="AW5" s="36"/>
      <c r="AX5" s="36">
        <v>409</v>
      </c>
      <c r="AY5" s="36"/>
      <c r="AZ5" s="37">
        <f t="shared" si="2"/>
        <v>651</v>
      </c>
      <c r="BA5" s="39">
        <f t="shared" si="3"/>
        <v>4918</v>
      </c>
    </row>
    <row r="6" spans="1:54" x14ac:dyDescent="0.25">
      <c r="A6" s="29">
        <v>3</v>
      </c>
      <c r="B6" s="29">
        <v>3</v>
      </c>
      <c r="C6" s="30" t="s">
        <v>54</v>
      </c>
      <c r="D6" s="31" t="s">
        <v>165</v>
      </c>
      <c r="E6" s="32">
        <v>11</v>
      </c>
      <c r="F6" s="32">
        <v>10</v>
      </c>
      <c r="G6" s="32">
        <v>34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3">
        <f t="shared" si="0"/>
        <v>55</v>
      </c>
      <c r="S6" s="31" t="s">
        <v>54</v>
      </c>
      <c r="T6" s="34"/>
      <c r="U6" s="34">
        <v>95</v>
      </c>
      <c r="V6" s="34">
        <v>81</v>
      </c>
      <c r="W6" s="34">
        <v>387</v>
      </c>
      <c r="X6" s="34">
        <v>232</v>
      </c>
      <c r="Y6" s="34">
        <v>708</v>
      </c>
      <c r="Z6" s="34">
        <v>90</v>
      </c>
      <c r="AA6" s="34">
        <v>216</v>
      </c>
      <c r="AB6" s="34"/>
      <c r="AC6" s="34">
        <v>98</v>
      </c>
      <c r="AD6" s="34">
        <v>592</v>
      </c>
      <c r="AE6" s="34">
        <v>217</v>
      </c>
      <c r="AF6" s="34">
        <v>592</v>
      </c>
      <c r="AG6" s="34">
        <v>12</v>
      </c>
      <c r="AH6" s="35">
        <f t="shared" si="1"/>
        <v>3320</v>
      </c>
      <c r="AI6" s="31" t="s">
        <v>54</v>
      </c>
      <c r="AJ6" s="36"/>
      <c r="AK6" s="36">
        <v>246</v>
      </c>
      <c r="AL6" s="36"/>
      <c r="AM6" s="36"/>
      <c r="AN6" s="36">
        <v>41.6</v>
      </c>
      <c r="AO6" s="36">
        <v>55</v>
      </c>
      <c r="AP6" s="36">
        <v>286.5</v>
      </c>
      <c r="AQ6" s="36">
        <v>75</v>
      </c>
      <c r="AR6" s="36">
        <v>8</v>
      </c>
      <c r="AS6" s="36">
        <v>4</v>
      </c>
      <c r="AT6" s="36"/>
      <c r="AU6" s="36">
        <v>31</v>
      </c>
      <c r="AV6" s="36">
        <v>9</v>
      </c>
      <c r="AW6" s="36"/>
      <c r="AX6" s="36">
        <v>41</v>
      </c>
      <c r="AY6" s="36"/>
      <c r="AZ6" s="37">
        <f t="shared" si="2"/>
        <v>797.1</v>
      </c>
      <c r="BA6" s="39">
        <f t="shared" si="3"/>
        <v>4172.1000000000004</v>
      </c>
    </row>
    <row r="7" spans="1:54" x14ac:dyDescent="0.25">
      <c r="A7" s="29">
        <v>4</v>
      </c>
      <c r="B7" s="29">
        <v>4</v>
      </c>
      <c r="C7" s="30" t="s">
        <v>221</v>
      </c>
      <c r="D7" s="31" t="s">
        <v>222</v>
      </c>
      <c r="E7" s="32">
        <v>35</v>
      </c>
      <c r="F7" s="32">
        <v>63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>
        <f t="shared" si="0"/>
        <v>98</v>
      </c>
      <c r="S7" s="31" t="s">
        <v>221</v>
      </c>
      <c r="T7" s="34"/>
      <c r="U7" s="34"/>
      <c r="V7" s="34"/>
      <c r="W7" s="34">
        <v>172</v>
      </c>
      <c r="X7" s="34">
        <v>132</v>
      </c>
      <c r="Y7" s="34">
        <v>366</v>
      </c>
      <c r="Z7" s="34">
        <v>118</v>
      </c>
      <c r="AA7" s="34">
        <v>395</v>
      </c>
      <c r="AB7" s="34"/>
      <c r="AC7" s="34">
        <v>236</v>
      </c>
      <c r="AD7" s="34">
        <v>418</v>
      </c>
      <c r="AE7" s="34"/>
      <c r="AF7" s="34"/>
      <c r="AG7" s="34">
        <v>16</v>
      </c>
      <c r="AH7" s="35">
        <f t="shared" si="1"/>
        <v>1853</v>
      </c>
      <c r="AI7" s="31" t="s">
        <v>221</v>
      </c>
      <c r="AJ7" s="36"/>
      <c r="AK7" s="36">
        <v>134</v>
      </c>
      <c r="AL7" s="36"/>
      <c r="AM7" s="36"/>
      <c r="AN7" s="36">
        <v>15</v>
      </c>
      <c r="AO7" s="36">
        <v>15</v>
      </c>
      <c r="AP7" s="36">
        <v>286.60000000000002</v>
      </c>
      <c r="AQ7" s="36">
        <v>14</v>
      </c>
      <c r="AR7" s="36"/>
      <c r="AS7" s="36">
        <v>27</v>
      </c>
      <c r="AT7" s="36"/>
      <c r="AU7" s="36"/>
      <c r="AV7" s="36"/>
      <c r="AW7" s="36"/>
      <c r="AX7" s="36">
        <v>153</v>
      </c>
      <c r="AY7" s="36">
        <v>6</v>
      </c>
      <c r="AZ7" s="37">
        <f t="shared" si="2"/>
        <v>650.6</v>
      </c>
      <c r="BA7" s="39">
        <f t="shared" si="3"/>
        <v>2601.6</v>
      </c>
    </row>
    <row r="8" spans="1:54" x14ac:dyDescent="0.25">
      <c r="A8" s="29">
        <v>5</v>
      </c>
      <c r="B8" s="29">
        <v>5</v>
      </c>
      <c r="C8" s="30" t="s">
        <v>22</v>
      </c>
      <c r="D8" s="31" t="s">
        <v>151</v>
      </c>
      <c r="E8" s="32">
        <v>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>
        <f t="shared" si="0"/>
        <v>7</v>
      </c>
      <c r="S8" s="31" t="s">
        <v>22</v>
      </c>
      <c r="T8" s="34"/>
      <c r="U8" s="34"/>
      <c r="V8" s="34"/>
      <c r="W8" s="34">
        <v>203</v>
      </c>
      <c r="X8" s="34">
        <v>166</v>
      </c>
      <c r="Y8" s="34">
        <v>274</v>
      </c>
      <c r="Z8" s="34">
        <v>170</v>
      </c>
      <c r="AA8" s="34">
        <v>34</v>
      </c>
      <c r="AB8" s="34"/>
      <c r="AC8" s="34">
        <v>424</v>
      </c>
      <c r="AD8" s="34"/>
      <c r="AE8" s="34"/>
      <c r="AF8" s="34">
        <v>620</v>
      </c>
      <c r="AG8" s="34"/>
      <c r="AH8" s="35">
        <f t="shared" si="1"/>
        <v>1891</v>
      </c>
      <c r="AI8" s="31" t="s">
        <v>22</v>
      </c>
      <c r="AJ8" s="36"/>
      <c r="AK8" s="36">
        <v>92</v>
      </c>
      <c r="AL8" s="36">
        <v>20</v>
      </c>
      <c r="AM8" s="36"/>
      <c r="AN8" s="36">
        <v>37</v>
      </c>
      <c r="AO8" s="36">
        <v>22</v>
      </c>
      <c r="AP8" s="36">
        <v>64</v>
      </c>
      <c r="AQ8" s="36">
        <v>99</v>
      </c>
      <c r="AR8" s="36">
        <v>16</v>
      </c>
      <c r="AS8" s="36">
        <v>37</v>
      </c>
      <c r="AT8" s="36"/>
      <c r="AU8" s="36">
        <v>15</v>
      </c>
      <c r="AV8" s="36">
        <v>49</v>
      </c>
      <c r="AW8" s="36"/>
      <c r="AX8" s="36"/>
      <c r="AY8" s="36"/>
      <c r="AZ8" s="37">
        <f t="shared" si="2"/>
        <v>451</v>
      </c>
      <c r="BA8" s="39">
        <f t="shared" si="3"/>
        <v>2349</v>
      </c>
    </row>
    <row r="9" spans="1:54" x14ac:dyDescent="0.25">
      <c r="A9" s="29">
        <v>6</v>
      </c>
      <c r="B9" s="29">
        <v>6</v>
      </c>
      <c r="C9" s="30" t="s">
        <v>110</v>
      </c>
      <c r="D9" s="31" t="s">
        <v>189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>
        <f t="shared" si="0"/>
        <v>0</v>
      </c>
      <c r="S9" s="31" t="s">
        <v>110</v>
      </c>
      <c r="T9" s="34"/>
      <c r="U9" s="34"/>
      <c r="V9" s="34"/>
      <c r="W9" s="34"/>
      <c r="X9" s="34"/>
      <c r="Y9" s="34"/>
      <c r="Z9" s="34"/>
      <c r="AA9" s="34">
        <v>100</v>
      </c>
      <c r="AB9" s="34"/>
      <c r="AC9" s="34">
        <v>160</v>
      </c>
      <c r="AD9" s="34"/>
      <c r="AE9" s="34"/>
      <c r="AF9" s="34"/>
      <c r="AG9" s="34"/>
      <c r="AH9" s="35">
        <f t="shared" si="1"/>
        <v>260</v>
      </c>
      <c r="AI9" s="31" t="s">
        <v>110</v>
      </c>
      <c r="AJ9" s="36">
        <v>380</v>
      </c>
      <c r="AK9" s="36"/>
      <c r="AL9" s="36">
        <v>206.6</v>
      </c>
      <c r="AM9" s="36">
        <v>56.6</v>
      </c>
      <c r="AN9" s="36">
        <v>167.6</v>
      </c>
      <c r="AO9" s="36">
        <v>229</v>
      </c>
      <c r="AP9" s="36">
        <v>125.3</v>
      </c>
      <c r="AQ9" s="36">
        <v>57</v>
      </c>
      <c r="AR9" s="36"/>
      <c r="AS9" s="36"/>
      <c r="AT9" s="36">
        <v>15</v>
      </c>
      <c r="AU9" s="36"/>
      <c r="AV9" s="36"/>
      <c r="AW9" s="36">
        <v>310</v>
      </c>
      <c r="AX9" s="36"/>
      <c r="AY9" s="36"/>
      <c r="AZ9" s="37">
        <f t="shared" si="2"/>
        <v>1547.1000000000001</v>
      </c>
      <c r="BA9" s="39">
        <f t="shared" si="3"/>
        <v>1807.1000000000001</v>
      </c>
    </row>
    <row r="10" spans="1:54" x14ac:dyDescent="0.25">
      <c r="A10" s="29">
        <v>7</v>
      </c>
      <c r="B10" s="29">
        <v>7</v>
      </c>
      <c r="C10" s="30" t="s">
        <v>19</v>
      </c>
      <c r="D10" s="31" t="s">
        <v>149</v>
      </c>
      <c r="E10" s="32">
        <v>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>
        <f t="shared" si="0"/>
        <v>6</v>
      </c>
      <c r="S10" s="31" t="s">
        <v>19</v>
      </c>
      <c r="T10" s="34"/>
      <c r="U10" s="34">
        <v>20</v>
      </c>
      <c r="V10" s="34">
        <v>36</v>
      </c>
      <c r="W10" s="34">
        <v>78</v>
      </c>
      <c r="X10" s="34">
        <v>78</v>
      </c>
      <c r="Y10" s="34"/>
      <c r="Z10" s="34"/>
      <c r="AA10" s="34">
        <v>450</v>
      </c>
      <c r="AB10" s="34">
        <v>32</v>
      </c>
      <c r="AC10" s="34"/>
      <c r="AD10" s="34"/>
      <c r="AE10" s="34"/>
      <c r="AF10" s="34"/>
      <c r="AG10" s="34"/>
      <c r="AH10" s="35">
        <f t="shared" si="1"/>
        <v>694</v>
      </c>
      <c r="AI10" s="31" t="s">
        <v>19</v>
      </c>
      <c r="AJ10" s="36"/>
      <c r="AK10" s="36">
        <v>21</v>
      </c>
      <c r="AL10" s="36">
        <v>97.3</v>
      </c>
      <c r="AM10" s="36">
        <v>41.6</v>
      </c>
      <c r="AN10" s="36">
        <v>266.60000000000002</v>
      </c>
      <c r="AO10" s="36">
        <v>87</v>
      </c>
      <c r="AP10" s="36"/>
      <c r="AQ10" s="36">
        <v>40</v>
      </c>
      <c r="AR10" s="36"/>
      <c r="AS10" s="36"/>
      <c r="AT10" s="36"/>
      <c r="AU10" s="36"/>
      <c r="AV10" s="36"/>
      <c r="AW10" s="36">
        <v>220</v>
      </c>
      <c r="AX10" s="36"/>
      <c r="AY10" s="36"/>
      <c r="AZ10" s="37">
        <f t="shared" si="2"/>
        <v>773.5</v>
      </c>
      <c r="BA10" s="39">
        <f t="shared" si="3"/>
        <v>1473.5</v>
      </c>
    </row>
    <row r="11" spans="1:54" x14ac:dyDescent="0.25">
      <c r="A11" s="29">
        <v>8</v>
      </c>
      <c r="B11" s="29">
        <v>8</v>
      </c>
      <c r="C11" s="30" t="s">
        <v>36</v>
      </c>
      <c r="D11" s="31" t="s">
        <v>37</v>
      </c>
      <c r="E11" s="32">
        <v>50</v>
      </c>
      <c r="F11" s="32">
        <v>33</v>
      </c>
      <c r="G11" s="32">
        <v>13</v>
      </c>
      <c r="H11" s="32">
        <v>68</v>
      </c>
      <c r="I11" s="32"/>
      <c r="J11" s="32"/>
      <c r="K11" s="32"/>
      <c r="L11" s="32"/>
      <c r="M11" s="32"/>
      <c r="N11" s="32"/>
      <c r="O11" s="32"/>
      <c r="P11" s="32"/>
      <c r="Q11" s="32"/>
      <c r="R11" s="33">
        <f t="shared" si="0"/>
        <v>164</v>
      </c>
      <c r="S11" s="31" t="s">
        <v>36</v>
      </c>
      <c r="T11" s="34"/>
      <c r="U11" s="34">
        <v>43</v>
      </c>
      <c r="V11" s="34">
        <v>34</v>
      </c>
      <c r="W11" s="34">
        <v>77</v>
      </c>
      <c r="X11" s="34">
        <v>80</v>
      </c>
      <c r="Y11" s="34">
        <v>10</v>
      </c>
      <c r="Z11" s="34">
        <v>157</v>
      </c>
      <c r="AA11" s="34">
        <v>36</v>
      </c>
      <c r="AB11" s="34">
        <v>72</v>
      </c>
      <c r="AC11" s="34">
        <v>66</v>
      </c>
      <c r="AD11" s="34">
        <v>104</v>
      </c>
      <c r="AE11" s="34"/>
      <c r="AF11" s="34">
        <v>99</v>
      </c>
      <c r="AG11" s="34"/>
      <c r="AH11" s="35">
        <f t="shared" si="1"/>
        <v>778</v>
      </c>
      <c r="AI11" s="31" t="s">
        <v>36</v>
      </c>
      <c r="AJ11" s="36"/>
      <c r="AK11" s="36">
        <v>32</v>
      </c>
      <c r="AL11" s="36"/>
      <c r="AM11" s="36">
        <v>15</v>
      </c>
      <c r="AN11" s="36"/>
      <c r="AO11" s="36"/>
      <c r="AP11" s="36">
        <v>105.3</v>
      </c>
      <c r="AQ11" s="36">
        <v>15</v>
      </c>
      <c r="AR11" s="36"/>
      <c r="AS11" s="36">
        <v>2</v>
      </c>
      <c r="AT11" s="36"/>
      <c r="AU11" s="36">
        <v>2</v>
      </c>
      <c r="AV11" s="36">
        <v>2</v>
      </c>
      <c r="AW11" s="36"/>
      <c r="AX11" s="36">
        <v>17</v>
      </c>
      <c r="AY11" s="36"/>
      <c r="AZ11" s="37">
        <f t="shared" si="2"/>
        <v>190.3</v>
      </c>
      <c r="BA11" s="39">
        <f t="shared" si="3"/>
        <v>1132.3</v>
      </c>
    </row>
    <row r="12" spans="1:54" x14ac:dyDescent="0.25">
      <c r="A12" s="29">
        <v>9</v>
      </c>
      <c r="B12" s="29">
        <v>9</v>
      </c>
      <c r="C12" s="30" t="s">
        <v>62</v>
      </c>
      <c r="D12" s="31" t="s">
        <v>63</v>
      </c>
      <c r="E12" s="32">
        <v>17</v>
      </c>
      <c r="F12" s="32">
        <v>5</v>
      </c>
      <c r="G12" s="32">
        <v>16</v>
      </c>
      <c r="H12" s="32">
        <v>7</v>
      </c>
      <c r="I12" s="32"/>
      <c r="J12" s="32"/>
      <c r="K12" s="32"/>
      <c r="L12" s="32"/>
      <c r="M12" s="32"/>
      <c r="N12" s="32"/>
      <c r="O12" s="32"/>
      <c r="P12" s="32"/>
      <c r="Q12" s="32"/>
      <c r="R12" s="33">
        <f t="shared" si="0"/>
        <v>45</v>
      </c>
      <c r="S12" s="31" t="s">
        <v>62</v>
      </c>
      <c r="T12" s="34"/>
      <c r="U12" s="34">
        <v>19</v>
      </c>
      <c r="V12" s="34">
        <v>23</v>
      </c>
      <c r="W12" s="34">
        <v>48</v>
      </c>
      <c r="X12" s="34">
        <v>90</v>
      </c>
      <c r="Y12" s="34">
        <v>72</v>
      </c>
      <c r="Z12" s="34"/>
      <c r="AA12" s="34"/>
      <c r="AB12" s="34"/>
      <c r="AC12" s="34"/>
      <c r="AD12" s="34">
        <v>36</v>
      </c>
      <c r="AE12" s="34">
        <v>26</v>
      </c>
      <c r="AF12" s="34">
        <v>61</v>
      </c>
      <c r="AG12" s="34"/>
      <c r="AH12" s="35">
        <f t="shared" si="1"/>
        <v>375</v>
      </c>
      <c r="AI12" s="31" t="s">
        <v>62</v>
      </c>
      <c r="AJ12" s="36">
        <v>150</v>
      </c>
      <c r="AK12" s="36">
        <v>24</v>
      </c>
      <c r="AL12" s="36"/>
      <c r="AM12" s="36"/>
      <c r="AN12" s="36"/>
      <c r="AO12" s="36">
        <v>55</v>
      </c>
      <c r="AP12" s="36">
        <v>234.6</v>
      </c>
      <c r="AQ12" s="36"/>
      <c r="AR12" s="36">
        <v>24</v>
      </c>
      <c r="AS12" s="36">
        <v>9</v>
      </c>
      <c r="AT12" s="36"/>
      <c r="AU12" s="36">
        <v>16</v>
      </c>
      <c r="AV12" s="36">
        <v>22</v>
      </c>
      <c r="AW12" s="36"/>
      <c r="AX12" s="36"/>
      <c r="AY12" s="36"/>
      <c r="AZ12" s="37">
        <f t="shared" si="2"/>
        <v>534.6</v>
      </c>
      <c r="BA12" s="39">
        <f t="shared" si="3"/>
        <v>954.6</v>
      </c>
    </row>
    <row r="13" spans="1:54" x14ac:dyDescent="0.25">
      <c r="A13" s="29">
        <v>10</v>
      </c>
      <c r="B13" s="29">
        <v>10</v>
      </c>
      <c r="C13" s="30" t="s">
        <v>0</v>
      </c>
      <c r="D13" s="31" t="s">
        <v>1</v>
      </c>
      <c r="E13" s="32">
        <v>27</v>
      </c>
      <c r="F13" s="32">
        <v>63</v>
      </c>
      <c r="G13" s="32">
        <v>30</v>
      </c>
      <c r="H13" s="32">
        <v>12</v>
      </c>
      <c r="I13" s="32"/>
      <c r="J13" s="32"/>
      <c r="K13" s="32"/>
      <c r="L13" s="32"/>
      <c r="M13" s="32"/>
      <c r="N13" s="32"/>
      <c r="O13" s="32"/>
      <c r="P13" s="32"/>
      <c r="Q13" s="32"/>
      <c r="R13" s="33">
        <f t="shared" si="0"/>
        <v>132</v>
      </c>
      <c r="S13" s="31" t="s">
        <v>0</v>
      </c>
      <c r="T13" s="34"/>
      <c r="U13" s="34">
        <v>2</v>
      </c>
      <c r="V13" s="34">
        <v>2</v>
      </c>
      <c r="W13" s="34">
        <v>78</v>
      </c>
      <c r="X13" s="34">
        <v>36</v>
      </c>
      <c r="Y13" s="34">
        <v>50</v>
      </c>
      <c r="Z13" s="34">
        <v>181</v>
      </c>
      <c r="AA13" s="34">
        <v>5</v>
      </c>
      <c r="AB13" s="34">
        <v>52</v>
      </c>
      <c r="AC13" s="34">
        <v>19</v>
      </c>
      <c r="AD13" s="34">
        <v>48</v>
      </c>
      <c r="AE13" s="34">
        <v>23</v>
      </c>
      <c r="AF13" s="34">
        <v>173</v>
      </c>
      <c r="AG13" s="34">
        <v>8</v>
      </c>
      <c r="AH13" s="35">
        <f t="shared" si="1"/>
        <v>677</v>
      </c>
      <c r="AI13" s="31" t="s">
        <v>0</v>
      </c>
      <c r="AJ13" s="36"/>
      <c r="AK13" s="36">
        <v>10</v>
      </c>
      <c r="AL13" s="36"/>
      <c r="AM13" s="36"/>
      <c r="AN13" s="36"/>
      <c r="AO13" s="36"/>
      <c r="AP13" s="36"/>
      <c r="AQ13" s="36">
        <v>10</v>
      </c>
      <c r="AR13" s="36"/>
      <c r="AS13" s="36"/>
      <c r="AT13" s="36"/>
      <c r="AU13" s="36">
        <v>2</v>
      </c>
      <c r="AV13" s="36">
        <v>3</v>
      </c>
      <c r="AW13" s="36"/>
      <c r="AX13" s="36">
        <v>10</v>
      </c>
      <c r="AY13" s="36"/>
      <c r="AZ13" s="37">
        <f t="shared" si="2"/>
        <v>35</v>
      </c>
      <c r="BA13" s="39">
        <f t="shared" si="3"/>
        <v>844</v>
      </c>
    </row>
    <row r="14" spans="1:54" x14ac:dyDescent="0.25">
      <c r="A14" s="29">
        <v>11</v>
      </c>
      <c r="B14" s="29">
        <v>11</v>
      </c>
      <c r="C14" s="30" t="s">
        <v>113</v>
      </c>
      <c r="D14" s="31" t="s">
        <v>192</v>
      </c>
      <c r="E14" s="32">
        <v>16</v>
      </c>
      <c r="F14" s="32">
        <v>12</v>
      </c>
      <c r="G14" s="32">
        <v>10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>
        <f t="shared" si="0"/>
        <v>38</v>
      </c>
      <c r="S14" s="31" t="s">
        <v>113</v>
      </c>
      <c r="T14" s="34">
        <v>32</v>
      </c>
      <c r="U14" s="34">
        <v>52</v>
      </c>
      <c r="V14" s="34">
        <v>62</v>
      </c>
      <c r="W14" s="34">
        <v>33</v>
      </c>
      <c r="X14" s="34">
        <v>38</v>
      </c>
      <c r="Y14" s="34">
        <v>56</v>
      </c>
      <c r="Z14" s="34">
        <v>34</v>
      </c>
      <c r="AA14" s="34"/>
      <c r="AB14" s="34">
        <v>51</v>
      </c>
      <c r="AC14" s="34">
        <v>33</v>
      </c>
      <c r="AD14" s="34">
        <v>84</v>
      </c>
      <c r="AE14" s="34">
        <v>47</v>
      </c>
      <c r="AF14" s="34"/>
      <c r="AG14" s="34">
        <v>18</v>
      </c>
      <c r="AH14" s="35">
        <f t="shared" si="1"/>
        <v>540</v>
      </c>
      <c r="AI14" s="31" t="s">
        <v>113</v>
      </c>
      <c r="AJ14" s="36"/>
      <c r="AK14" s="36">
        <v>40</v>
      </c>
      <c r="AL14" s="36"/>
      <c r="AM14" s="36"/>
      <c r="AN14" s="36"/>
      <c r="AO14" s="36"/>
      <c r="AP14" s="36">
        <v>105.3</v>
      </c>
      <c r="AQ14" s="36">
        <v>5</v>
      </c>
      <c r="AR14" s="36"/>
      <c r="AS14" s="36"/>
      <c r="AT14" s="36"/>
      <c r="AU14" s="36"/>
      <c r="AV14" s="36"/>
      <c r="AW14" s="36"/>
      <c r="AX14" s="36"/>
      <c r="AY14" s="36"/>
      <c r="AZ14" s="37">
        <f t="shared" si="2"/>
        <v>150.30000000000001</v>
      </c>
      <c r="BA14" s="39">
        <f t="shared" si="3"/>
        <v>728.3</v>
      </c>
    </row>
    <row r="15" spans="1:54" x14ac:dyDescent="0.25">
      <c r="A15" s="29">
        <v>12</v>
      </c>
      <c r="B15" s="29">
        <v>12</v>
      </c>
      <c r="C15" s="30" t="s">
        <v>81</v>
      </c>
      <c r="D15" s="31" t="s">
        <v>82</v>
      </c>
      <c r="E15" s="32">
        <v>10</v>
      </c>
      <c r="F15" s="32">
        <v>86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>
        <f t="shared" si="0"/>
        <v>96</v>
      </c>
      <c r="S15" s="31" t="s">
        <v>81</v>
      </c>
      <c r="T15" s="34"/>
      <c r="U15" s="34"/>
      <c r="V15" s="34"/>
      <c r="W15" s="34"/>
      <c r="X15" s="34">
        <v>49</v>
      </c>
      <c r="Y15" s="34"/>
      <c r="Z15" s="34">
        <v>29</v>
      </c>
      <c r="AA15" s="34"/>
      <c r="AB15" s="34">
        <v>64</v>
      </c>
      <c r="AC15" s="34"/>
      <c r="AD15" s="34">
        <v>136</v>
      </c>
      <c r="AE15" s="34"/>
      <c r="AF15" s="34">
        <v>276</v>
      </c>
      <c r="AG15" s="34"/>
      <c r="AH15" s="35">
        <f t="shared" si="1"/>
        <v>554</v>
      </c>
      <c r="AI15" s="31" t="s">
        <v>81</v>
      </c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7">
        <f t="shared" si="2"/>
        <v>0</v>
      </c>
      <c r="BA15" s="39">
        <f t="shared" si="3"/>
        <v>650</v>
      </c>
    </row>
    <row r="16" spans="1:54" x14ac:dyDescent="0.25">
      <c r="A16" s="29">
        <v>13</v>
      </c>
      <c r="B16" s="29">
        <v>13</v>
      </c>
      <c r="C16" s="30" t="s">
        <v>40</v>
      </c>
      <c r="D16" s="31" t="s">
        <v>41</v>
      </c>
      <c r="E16" s="32">
        <v>3</v>
      </c>
      <c r="F16" s="32">
        <v>58</v>
      </c>
      <c r="G16" s="32">
        <v>19</v>
      </c>
      <c r="H16" s="32">
        <v>1</v>
      </c>
      <c r="I16" s="32"/>
      <c r="J16" s="32"/>
      <c r="K16" s="32"/>
      <c r="L16" s="32"/>
      <c r="M16" s="32"/>
      <c r="N16" s="32"/>
      <c r="O16" s="32"/>
      <c r="P16" s="32"/>
      <c r="Q16" s="32"/>
      <c r="R16" s="33">
        <f t="shared" si="0"/>
        <v>81</v>
      </c>
      <c r="S16" s="31" t="s">
        <v>40</v>
      </c>
      <c r="T16" s="34"/>
      <c r="U16" s="34"/>
      <c r="V16" s="34"/>
      <c r="W16" s="34">
        <v>92</v>
      </c>
      <c r="X16" s="34">
        <v>56</v>
      </c>
      <c r="Y16" s="34">
        <v>170</v>
      </c>
      <c r="Z16" s="34"/>
      <c r="AA16" s="34">
        <v>35</v>
      </c>
      <c r="AB16" s="34"/>
      <c r="AC16" s="34"/>
      <c r="AD16" s="34">
        <v>10</v>
      </c>
      <c r="AE16" s="34"/>
      <c r="AF16" s="34">
        <v>158</v>
      </c>
      <c r="AG16" s="34"/>
      <c r="AH16" s="35">
        <f t="shared" si="1"/>
        <v>521</v>
      </c>
      <c r="AI16" s="31" t="s">
        <v>40</v>
      </c>
      <c r="AJ16" s="36"/>
      <c r="AK16" s="36">
        <v>10</v>
      </c>
      <c r="AL16" s="36"/>
      <c r="AM16" s="36"/>
      <c r="AN16" s="36"/>
      <c r="AO16" s="36"/>
      <c r="AP16" s="36"/>
      <c r="AQ16" s="36">
        <v>10</v>
      </c>
      <c r="AR16" s="36"/>
      <c r="AS16" s="36"/>
      <c r="AT16" s="36"/>
      <c r="AU16" s="36"/>
      <c r="AV16" s="36"/>
      <c r="AW16" s="36"/>
      <c r="AX16" s="36">
        <v>25</v>
      </c>
      <c r="AY16" s="36"/>
      <c r="AZ16" s="37">
        <f t="shared" si="2"/>
        <v>45</v>
      </c>
      <c r="BA16" s="39">
        <f t="shared" si="3"/>
        <v>647</v>
      </c>
    </row>
    <row r="17" spans="1:53" x14ac:dyDescent="0.25">
      <c r="A17" s="29">
        <v>14</v>
      </c>
      <c r="B17" s="29">
        <v>14</v>
      </c>
      <c r="C17" s="30" t="s">
        <v>42</v>
      </c>
      <c r="D17" s="31" t="s">
        <v>160</v>
      </c>
      <c r="E17" s="32">
        <v>4</v>
      </c>
      <c r="F17" s="32">
        <v>4</v>
      </c>
      <c r="G17" s="32">
        <v>13</v>
      </c>
      <c r="H17" s="32">
        <v>15</v>
      </c>
      <c r="I17" s="32">
        <v>4</v>
      </c>
      <c r="J17" s="32"/>
      <c r="K17" s="32"/>
      <c r="L17" s="32"/>
      <c r="M17" s="32"/>
      <c r="N17" s="32"/>
      <c r="O17" s="32"/>
      <c r="P17" s="32"/>
      <c r="Q17" s="32"/>
      <c r="R17" s="33">
        <f t="shared" si="0"/>
        <v>40</v>
      </c>
      <c r="S17" s="31" t="s">
        <v>42</v>
      </c>
      <c r="T17" s="34"/>
      <c r="U17" s="34">
        <v>8</v>
      </c>
      <c r="V17" s="34">
        <v>10</v>
      </c>
      <c r="W17" s="34"/>
      <c r="X17" s="34"/>
      <c r="Y17" s="34"/>
      <c r="Z17" s="34">
        <v>8</v>
      </c>
      <c r="AA17" s="34">
        <v>206</v>
      </c>
      <c r="AB17" s="34"/>
      <c r="AC17" s="34">
        <v>10</v>
      </c>
      <c r="AD17" s="34">
        <v>24</v>
      </c>
      <c r="AE17" s="34">
        <v>6</v>
      </c>
      <c r="AF17" s="34">
        <v>10</v>
      </c>
      <c r="AG17" s="34"/>
      <c r="AH17" s="35">
        <f t="shared" si="1"/>
        <v>282</v>
      </c>
      <c r="AI17" s="31" t="s">
        <v>42</v>
      </c>
      <c r="AJ17" s="36">
        <v>30</v>
      </c>
      <c r="AK17" s="36">
        <v>5</v>
      </c>
      <c r="AL17" s="36">
        <v>20</v>
      </c>
      <c r="AM17" s="36">
        <v>15</v>
      </c>
      <c r="AN17" s="36">
        <v>15</v>
      </c>
      <c r="AO17" s="36"/>
      <c r="AP17" s="36">
        <v>160</v>
      </c>
      <c r="AQ17" s="36">
        <v>5</v>
      </c>
      <c r="AR17" s="36"/>
      <c r="AS17" s="36"/>
      <c r="AT17" s="36"/>
      <c r="AU17" s="36"/>
      <c r="AV17" s="36"/>
      <c r="AW17" s="36">
        <v>30</v>
      </c>
      <c r="AX17" s="36">
        <v>8</v>
      </c>
      <c r="AY17" s="36"/>
      <c r="AZ17" s="37">
        <f t="shared" si="2"/>
        <v>288</v>
      </c>
      <c r="BA17" s="39">
        <f t="shared" si="3"/>
        <v>610</v>
      </c>
    </row>
    <row r="18" spans="1:53" x14ac:dyDescent="0.25">
      <c r="A18" s="29">
        <v>15</v>
      </c>
      <c r="B18" s="29">
        <v>15</v>
      </c>
      <c r="C18" s="30" t="s">
        <v>195</v>
      </c>
      <c r="D18" s="31" t="s">
        <v>196</v>
      </c>
      <c r="E18" s="32">
        <v>20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>
        <f t="shared" si="0"/>
        <v>20</v>
      </c>
      <c r="S18" s="31" t="s">
        <v>195</v>
      </c>
      <c r="T18" s="34"/>
      <c r="U18" s="34"/>
      <c r="V18" s="34"/>
      <c r="W18" s="34"/>
      <c r="X18" s="34"/>
      <c r="Y18" s="34"/>
      <c r="Z18" s="34"/>
      <c r="AA18" s="34">
        <v>320</v>
      </c>
      <c r="AB18" s="34"/>
      <c r="AC18" s="34"/>
      <c r="AD18" s="34"/>
      <c r="AE18" s="34"/>
      <c r="AF18" s="34"/>
      <c r="AG18" s="34"/>
      <c r="AH18" s="35">
        <f t="shared" si="1"/>
        <v>320</v>
      </c>
      <c r="AI18" s="31" t="s">
        <v>195</v>
      </c>
      <c r="AJ18" s="36"/>
      <c r="AK18" s="36"/>
      <c r="AL18" s="36">
        <v>30</v>
      </c>
      <c r="AM18" s="36">
        <v>22</v>
      </c>
      <c r="AN18" s="36">
        <v>22</v>
      </c>
      <c r="AO18" s="36">
        <v>22</v>
      </c>
      <c r="AP18" s="36"/>
      <c r="AQ18" s="36">
        <v>62</v>
      </c>
      <c r="AR18" s="36"/>
      <c r="AS18" s="36"/>
      <c r="AT18" s="36"/>
      <c r="AU18" s="36"/>
      <c r="AV18" s="36"/>
      <c r="AW18" s="36">
        <v>45</v>
      </c>
      <c r="AX18" s="36"/>
      <c r="AY18" s="36"/>
      <c r="AZ18" s="37">
        <f t="shared" si="2"/>
        <v>203</v>
      </c>
      <c r="BA18" s="39">
        <f t="shared" si="3"/>
        <v>543</v>
      </c>
    </row>
    <row r="19" spans="1:53" x14ac:dyDescent="0.25">
      <c r="A19" s="29">
        <v>16</v>
      </c>
      <c r="B19" s="29">
        <v>16</v>
      </c>
      <c r="C19" s="30" t="s">
        <v>211</v>
      </c>
      <c r="D19" s="31" t="s">
        <v>212</v>
      </c>
      <c r="E19" s="32">
        <v>9</v>
      </c>
      <c r="F19" s="32">
        <v>22</v>
      </c>
      <c r="G19" s="32">
        <v>28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>
        <f t="shared" si="0"/>
        <v>59</v>
      </c>
      <c r="S19" s="31" t="s">
        <v>211</v>
      </c>
      <c r="T19" s="34"/>
      <c r="U19" s="34">
        <v>70</v>
      </c>
      <c r="V19" s="34">
        <v>67</v>
      </c>
      <c r="W19" s="34">
        <v>5</v>
      </c>
      <c r="X19" s="34">
        <v>39</v>
      </c>
      <c r="Y19" s="34">
        <v>10</v>
      </c>
      <c r="Z19" s="34">
        <v>82</v>
      </c>
      <c r="AA19" s="34">
        <v>5</v>
      </c>
      <c r="AB19" s="34"/>
      <c r="AC19" s="34"/>
      <c r="AD19" s="34">
        <v>24</v>
      </c>
      <c r="AE19" s="34"/>
      <c r="AF19" s="34">
        <v>100</v>
      </c>
      <c r="AG19" s="34"/>
      <c r="AH19" s="35">
        <f t="shared" si="1"/>
        <v>402</v>
      </c>
      <c r="AI19" s="31" t="s">
        <v>211</v>
      </c>
      <c r="AJ19" s="36"/>
      <c r="AK19" s="36"/>
      <c r="AL19" s="36"/>
      <c r="AM19" s="36"/>
      <c r="AN19" s="36"/>
      <c r="AO19" s="36"/>
      <c r="AP19" s="36"/>
      <c r="AQ19" s="36"/>
      <c r="AR19" s="36">
        <v>20</v>
      </c>
      <c r="AS19" s="36"/>
      <c r="AT19" s="36"/>
      <c r="AU19" s="36"/>
      <c r="AV19" s="36"/>
      <c r="AW19" s="36"/>
      <c r="AX19" s="36">
        <v>10</v>
      </c>
      <c r="AY19" s="36"/>
      <c r="AZ19" s="37">
        <f t="shared" si="2"/>
        <v>30</v>
      </c>
      <c r="BA19" s="39">
        <f t="shared" si="3"/>
        <v>491</v>
      </c>
    </row>
    <row r="20" spans="1:53" x14ac:dyDescent="0.25">
      <c r="A20" s="29">
        <v>17</v>
      </c>
      <c r="B20" s="29">
        <v>17</v>
      </c>
      <c r="C20" s="30" t="s">
        <v>2</v>
      </c>
      <c r="D20" s="31" t="s">
        <v>3</v>
      </c>
      <c r="E20" s="32">
        <v>24</v>
      </c>
      <c r="F20" s="32">
        <v>42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>
        <f t="shared" si="0"/>
        <v>66</v>
      </c>
      <c r="S20" s="31" t="s">
        <v>2</v>
      </c>
      <c r="T20" s="34"/>
      <c r="U20" s="34"/>
      <c r="V20" s="34"/>
      <c r="W20" s="34">
        <v>18</v>
      </c>
      <c r="X20" s="34">
        <v>14</v>
      </c>
      <c r="Y20" s="34">
        <v>56</v>
      </c>
      <c r="Z20" s="34">
        <v>166</v>
      </c>
      <c r="AA20" s="34">
        <v>90</v>
      </c>
      <c r="AB20" s="34"/>
      <c r="AC20" s="34"/>
      <c r="AD20" s="34"/>
      <c r="AE20" s="34"/>
      <c r="AF20" s="34"/>
      <c r="AG20" s="34">
        <v>6</v>
      </c>
      <c r="AH20" s="35">
        <f t="shared" si="1"/>
        <v>350</v>
      </c>
      <c r="AI20" s="31" t="s">
        <v>2</v>
      </c>
      <c r="AJ20" s="36"/>
      <c r="AK20" s="36">
        <v>16</v>
      </c>
      <c r="AL20" s="36"/>
      <c r="AM20" s="36"/>
      <c r="AN20" s="36"/>
      <c r="AO20" s="36"/>
      <c r="AP20" s="36"/>
      <c r="AQ20" s="36">
        <v>5</v>
      </c>
      <c r="AR20" s="36"/>
      <c r="AS20" s="36"/>
      <c r="AT20" s="36"/>
      <c r="AU20" s="36"/>
      <c r="AV20" s="36"/>
      <c r="AW20" s="36"/>
      <c r="AX20" s="36"/>
      <c r="AY20" s="36"/>
      <c r="AZ20" s="37">
        <f t="shared" si="2"/>
        <v>21</v>
      </c>
      <c r="BA20" s="39">
        <f t="shared" si="3"/>
        <v>437</v>
      </c>
    </row>
    <row r="21" spans="1:53" x14ac:dyDescent="0.25">
      <c r="A21" s="29">
        <v>18</v>
      </c>
      <c r="B21" s="29">
        <v>17</v>
      </c>
      <c r="C21" s="30" t="s">
        <v>124</v>
      </c>
      <c r="D21" s="31" t="s">
        <v>199</v>
      </c>
      <c r="E21" s="32">
        <v>9</v>
      </c>
      <c r="F21" s="32">
        <v>27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3">
        <f t="shared" si="0"/>
        <v>36</v>
      </c>
      <c r="S21" s="31" t="s">
        <v>124</v>
      </c>
      <c r="T21" s="34"/>
      <c r="U21" s="34"/>
      <c r="V21" s="34"/>
      <c r="W21" s="34">
        <v>14</v>
      </c>
      <c r="X21" s="34">
        <v>5</v>
      </c>
      <c r="Y21" s="34">
        <v>188</v>
      </c>
      <c r="Z21" s="34"/>
      <c r="AA21" s="34">
        <v>16</v>
      </c>
      <c r="AB21" s="34"/>
      <c r="AC21" s="34"/>
      <c r="AD21" s="34">
        <v>15</v>
      </c>
      <c r="AE21" s="34"/>
      <c r="AF21" s="34">
        <v>105</v>
      </c>
      <c r="AG21" s="34"/>
      <c r="AH21" s="35">
        <f t="shared" si="1"/>
        <v>343</v>
      </c>
      <c r="AI21" s="31" t="s">
        <v>124</v>
      </c>
      <c r="AJ21" s="36"/>
      <c r="AK21" s="36">
        <v>54</v>
      </c>
      <c r="AL21" s="36"/>
      <c r="AM21" s="36"/>
      <c r="AN21" s="36"/>
      <c r="AO21" s="36"/>
      <c r="AP21" s="36"/>
      <c r="AQ21" s="36"/>
      <c r="AR21" s="36"/>
      <c r="AS21" s="36">
        <v>4</v>
      </c>
      <c r="AT21" s="36"/>
      <c r="AU21" s="36"/>
      <c r="AV21" s="36"/>
      <c r="AW21" s="36"/>
      <c r="AX21" s="36"/>
      <c r="AY21" s="36"/>
      <c r="AZ21" s="37">
        <f t="shared" si="2"/>
        <v>58</v>
      </c>
      <c r="BA21" s="39">
        <f t="shared" si="3"/>
        <v>437</v>
      </c>
    </row>
    <row r="22" spans="1:53" x14ac:dyDescent="0.25">
      <c r="A22" s="29">
        <v>19</v>
      </c>
      <c r="B22" s="29">
        <v>19</v>
      </c>
      <c r="C22" s="30" t="s">
        <v>6</v>
      </c>
      <c r="D22" s="31" t="s">
        <v>142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>
        <f t="shared" si="0"/>
        <v>0</v>
      </c>
      <c r="S22" s="31" t="s">
        <v>6</v>
      </c>
      <c r="T22" s="34"/>
      <c r="U22" s="34"/>
      <c r="V22" s="34"/>
      <c r="W22" s="34">
        <v>44</v>
      </c>
      <c r="X22" s="34">
        <v>34</v>
      </c>
      <c r="Y22" s="34">
        <v>72</v>
      </c>
      <c r="Z22" s="34">
        <v>142</v>
      </c>
      <c r="AA22" s="34"/>
      <c r="AB22" s="34"/>
      <c r="AC22" s="34">
        <v>64</v>
      </c>
      <c r="AD22" s="34"/>
      <c r="AE22" s="34"/>
      <c r="AF22" s="34"/>
      <c r="AG22" s="34"/>
      <c r="AH22" s="35">
        <f t="shared" si="1"/>
        <v>356</v>
      </c>
      <c r="AI22" s="31" t="s">
        <v>6</v>
      </c>
      <c r="AJ22" s="36"/>
      <c r="AK22" s="36"/>
      <c r="AL22" s="36"/>
      <c r="AM22" s="36"/>
      <c r="AN22" s="36"/>
      <c r="AO22" s="36"/>
      <c r="AP22" s="36">
        <v>44</v>
      </c>
      <c r="AQ22" s="36">
        <v>10</v>
      </c>
      <c r="AR22" s="36"/>
      <c r="AS22" s="36"/>
      <c r="AT22" s="36"/>
      <c r="AU22" s="36"/>
      <c r="AV22" s="36"/>
      <c r="AW22" s="36"/>
      <c r="AX22" s="36"/>
      <c r="AY22" s="36"/>
      <c r="AZ22" s="37">
        <f t="shared" si="2"/>
        <v>54</v>
      </c>
      <c r="BA22" s="39">
        <f t="shared" si="3"/>
        <v>410</v>
      </c>
    </row>
    <row r="23" spans="1:53" x14ac:dyDescent="0.25">
      <c r="A23" s="29">
        <v>20</v>
      </c>
      <c r="B23" s="29">
        <v>20</v>
      </c>
      <c r="C23" s="30" t="s">
        <v>87</v>
      </c>
      <c r="D23" s="31" t="s">
        <v>176</v>
      </c>
      <c r="E23" s="32">
        <v>22</v>
      </c>
      <c r="F23" s="32">
        <v>37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>
        <f t="shared" si="0"/>
        <v>59</v>
      </c>
      <c r="S23" s="31" t="s">
        <v>87</v>
      </c>
      <c r="T23" s="34"/>
      <c r="U23" s="34">
        <v>26</v>
      </c>
      <c r="V23" s="34">
        <v>25</v>
      </c>
      <c r="W23" s="34">
        <v>14</v>
      </c>
      <c r="X23" s="34">
        <v>5</v>
      </c>
      <c r="Y23" s="34"/>
      <c r="Z23" s="34">
        <v>13</v>
      </c>
      <c r="AA23" s="34"/>
      <c r="AB23" s="34">
        <v>47</v>
      </c>
      <c r="AC23" s="34"/>
      <c r="AD23" s="34">
        <v>16</v>
      </c>
      <c r="AE23" s="34"/>
      <c r="AF23" s="34">
        <v>144</v>
      </c>
      <c r="AG23" s="34"/>
      <c r="AH23" s="35">
        <f t="shared" si="1"/>
        <v>290</v>
      </c>
      <c r="AI23" s="31" t="s">
        <v>87</v>
      </c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>
        <v>52</v>
      </c>
      <c r="AY23" s="36"/>
      <c r="AZ23" s="37">
        <f t="shared" si="2"/>
        <v>52</v>
      </c>
      <c r="BA23" s="39">
        <f t="shared" si="3"/>
        <v>401</v>
      </c>
    </row>
    <row r="24" spans="1:53" x14ac:dyDescent="0.25">
      <c r="A24" s="29">
        <v>21</v>
      </c>
      <c r="B24" s="29">
        <v>21</v>
      </c>
      <c r="C24" s="30" t="s">
        <v>121</v>
      </c>
      <c r="D24" s="31" t="s">
        <v>122</v>
      </c>
      <c r="E24" s="32">
        <v>34</v>
      </c>
      <c r="F24" s="32">
        <v>32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>
        <f t="shared" si="0"/>
        <v>66</v>
      </c>
      <c r="S24" s="31" t="s">
        <v>121</v>
      </c>
      <c r="T24" s="34">
        <v>48</v>
      </c>
      <c r="U24" s="34">
        <v>61</v>
      </c>
      <c r="V24" s="34">
        <v>71</v>
      </c>
      <c r="W24" s="34"/>
      <c r="X24" s="34"/>
      <c r="Y24" s="34"/>
      <c r="Z24" s="34">
        <v>78</v>
      </c>
      <c r="AA24" s="34"/>
      <c r="AB24" s="34">
        <v>52</v>
      </c>
      <c r="AC24" s="34"/>
      <c r="AD24" s="34">
        <v>12</v>
      </c>
      <c r="AE24" s="34">
        <v>4</v>
      </c>
      <c r="AF24" s="34"/>
      <c r="AG24" s="34"/>
      <c r="AH24" s="35">
        <f t="shared" si="1"/>
        <v>326</v>
      </c>
      <c r="AI24" s="31" t="s">
        <v>121</v>
      </c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7">
        <f t="shared" si="2"/>
        <v>0</v>
      </c>
      <c r="BA24" s="39">
        <f t="shared" si="3"/>
        <v>392</v>
      </c>
    </row>
    <row r="25" spans="1:53" x14ac:dyDescent="0.25">
      <c r="A25" s="29">
        <v>22</v>
      </c>
      <c r="B25" s="29">
        <v>22</v>
      </c>
      <c r="C25" s="30" t="s">
        <v>70</v>
      </c>
      <c r="D25" s="31" t="s">
        <v>71</v>
      </c>
      <c r="E25" s="32">
        <v>28</v>
      </c>
      <c r="F25" s="32">
        <v>31</v>
      </c>
      <c r="G25" s="32">
        <v>31</v>
      </c>
      <c r="H25" s="32">
        <v>33</v>
      </c>
      <c r="I25" s="32"/>
      <c r="J25" s="32"/>
      <c r="K25" s="32"/>
      <c r="L25" s="32"/>
      <c r="M25" s="32"/>
      <c r="N25" s="32"/>
      <c r="O25" s="32"/>
      <c r="P25" s="32"/>
      <c r="Q25" s="32"/>
      <c r="R25" s="33">
        <f t="shared" si="0"/>
        <v>123</v>
      </c>
      <c r="S25" s="31" t="s">
        <v>70</v>
      </c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>
        <v>51</v>
      </c>
      <c r="AE25" s="34"/>
      <c r="AF25" s="34">
        <v>126</v>
      </c>
      <c r="AG25" s="34"/>
      <c r="AH25" s="35">
        <f t="shared" si="1"/>
        <v>177</v>
      </c>
      <c r="AI25" s="31" t="s">
        <v>70</v>
      </c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7">
        <f t="shared" si="2"/>
        <v>0</v>
      </c>
      <c r="BA25" s="39">
        <f t="shared" si="3"/>
        <v>300</v>
      </c>
    </row>
    <row r="26" spans="1:53" x14ac:dyDescent="0.25">
      <c r="A26" s="29">
        <v>23</v>
      </c>
      <c r="B26" s="29">
        <v>23</v>
      </c>
      <c r="C26" s="30" t="s">
        <v>60</v>
      </c>
      <c r="D26" s="31" t="s">
        <v>61</v>
      </c>
      <c r="E26" s="32">
        <v>20</v>
      </c>
      <c r="F26" s="32">
        <v>17</v>
      </c>
      <c r="G26" s="32">
        <v>17</v>
      </c>
      <c r="H26" s="32" t="s">
        <v>223</v>
      </c>
      <c r="I26" s="32"/>
      <c r="J26" s="32"/>
      <c r="K26" s="32"/>
      <c r="L26" s="32"/>
      <c r="M26" s="32"/>
      <c r="N26" s="32"/>
      <c r="O26" s="32"/>
      <c r="P26" s="32"/>
      <c r="Q26" s="32"/>
      <c r="R26" s="33">
        <f t="shared" si="0"/>
        <v>54</v>
      </c>
      <c r="S26" s="31" t="s">
        <v>60</v>
      </c>
      <c r="T26" s="34"/>
      <c r="U26" s="34"/>
      <c r="V26" s="34"/>
      <c r="W26" s="34"/>
      <c r="X26" s="34">
        <v>57</v>
      </c>
      <c r="Y26" s="34"/>
      <c r="Z26" s="34">
        <v>4</v>
      </c>
      <c r="AA26" s="34">
        <v>112</v>
      </c>
      <c r="AB26" s="34"/>
      <c r="AC26" s="34"/>
      <c r="AD26" s="34">
        <v>24</v>
      </c>
      <c r="AE26" s="34"/>
      <c r="AF26" s="34">
        <v>18</v>
      </c>
      <c r="AG26" s="34"/>
      <c r="AH26" s="35">
        <f t="shared" si="1"/>
        <v>215</v>
      </c>
      <c r="AI26" s="31" t="s">
        <v>60</v>
      </c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>
        <v>6</v>
      </c>
      <c r="AY26" s="36"/>
      <c r="AZ26" s="37">
        <f t="shared" si="2"/>
        <v>6</v>
      </c>
      <c r="BA26" s="39">
        <f t="shared" si="3"/>
        <v>275</v>
      </c>
    </row>
    <row r="27" spans="1:53" x14ac:dyDescent="0.25">
      <c r="A27" s="29">
        <v>24</v>
      </c>
      <c r="B27" s="29">
        <v>24</v>
      </c>
      <c r="C27" s="30" t="s">
        <v>139</v>
      </c>
      <c r="D27" s="31" t="s">
        <v>208</v>
      </c>
      <c r="E27" s="32">
        <v>5</v>
      </c>
      <c r="F27" s="32">
        <v>14</v>
      </c>
      <c r="G27" s="32">
        <v>12</v>
      </c>
      <c r="H27" s="32">
        <v>11</v>
      </c>
      <c r="I27" s="32">
        <v>8</v>
      </c>
      <c r="J27" s="32"/>
      <c r="K27" s="32"/>
      <c r="L27" s="32"/>
      <c r="M27" s="32"/>
      <c r="N27" s="32"/>
      <c r="O27" s="32"/>
      <c r="P27" s="32"/>
      <c r="Q27" s="32"/>
      <c r="R27" s="33">
        <f t="shared" si="0"/>
        <v>50</v>
      </c>
      <c r="S27" s="31" t="s">
        <v>139</v>
      </c>
      <c r="T27" s="34"/>
      <c r="U27" s="34">
        <v>5</v>
      </c>
      <c r="V27" s="34">
        <v>5</v>
      </c>
      <c r="W27" s="34"/>
      <c r="X27" s="34">
        <v>5</v>
      </c>
      <c r="Y27" s="34">
        <v>10</v>
      </c>
      <c r="Z27" s="34">
        <v>16</v>
      </c>
      <c r="AA27" s="34">
        <v>5</v>
      </c>
      <c r="AB27" s="34">
        <v>26</v>
      </c>
      <c r="AC27" s="34"/>
      <c r="AD27" s="34">
        <v>125</v>
      </c>
      <c r="AE27" s="34"/>
      <c r="AF27" s="34">
        <v>17</v>
      </c>
      <c r="AG27" s="34"/>
      <c r="AH27" s="35">
        <f t="shared" si="1"/>
        <v>214</v>
      </c>
      <c r="AI27" s="31" t="s">
        <v>139</v>
      </c>
      <c r="AJ27" s="36"/>
      <c r="AK27" s="36"/>
      <c r="AL27" s="36"/>
      <c r="AM27" s="36"/>
      <c r="AN27" s="36"/>
      <c r="AO27" s="36"/>
      <c r="AP27" s="36"/>
      <c r="AQ27" s="36">
        <v>5</v>
      </c>
      <c r="AR27" s="36"/>
      <c r="AS27" s="36"/>
      <c r="AT27" s="36"/>
      <c r="AU27" s="36"/>
      <c r="AV27" s="36"/>
      <c r="AW27" s="36"/>
      <c r="AX27" s="36"/>
      <c r="AY27" s="36"/>
      <c r="AZ27" s="37">
        <f t="shared" si="2"/>
        <v>5</v>
      </c>
      <c r="BA27" s="39">
        <f t="shared" si="3"/>
        <v>269</v>
      </c>
    </row>
    <row r="28" spans="1:53" x14ac:dyDescent="0.25">
      <c r="A28" s="29">
        <v>25</v>
      </c>
      <c r="B28" s="29">
        <v>25</v>
      </c>
      <c r="C28" s="30" t="s">
        <v>28</v>
      </c>
      <c r="D28" s="31" t="s">
        <v>29</v>
      </c>
      <c r="E28" s="32">
        <v>9</v>
      </c>
      <c r="F28" s="32">
        <v>22</v>
      </c>
      <c r="G28" s="32">
        <v>26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3">
        <f t="shared" si="0"/>
        <v>57</v>
      </c>
      <c r="S28" s="31" t="s">
        <v>28</v>
      </c>
      <c r="T28" s="34"/>
      <c r="U28" s="34">
        <v>5</v>
      </c>
      <c r="V28" s="34">
        <v>21</v>
      </c>
      <c r="W28" s="34">
        <v>10</v>
      </c>
      <c r="X28" s="34">
        <v>10</v>
      </c>
      <c r="Y28" s="34">
        <v>20</v>
      </c>
      <c r="Z28" s="34">
        <v>17</v>
      </c>
      <c r="AA28" s="34">
        <v>19</v>
      </c>
      <c r="AB28" s="34">
        <v>24</v>
      </c>
      <c r="AC28" s="34"/>
      <c r="AD28" s="34">
        <v>24</v>
      </c>
      <c r="AE28" s="34"/>
      <c r="AF28" s="34">
        <v>37</v>
      </c>
      <c r="AG28" s="34"/>
      <c r="AH28" s="35">
        <f t="shared" si="1"/>
        <v>187</v>
      </c>
      <c r="AI28" s="31" t="s">
        <v>28</v>
      </c>
      <c r="AJ28" s="36"/>
      <c r="AK28" s="36">
        <v>10</v>
      </c>
      <c r="AL28" s="36"/>
      <c r="AM28" s="36"/>
      <c r="AN28" s="36"/>
      <c r="AO28" s="36"/>
      <c r="AP28" s="36"/>
      <c r="AQ28" s="36">
        <v>5</v>
      </c>
      <c r="AR28" s="36"/>
      <c r="AS28" s="36">
        <v>2</v>
      </c>
      <c r="AT28" s="36"/>
      <c r="AU28" s="36"/>
      <c r="AV28" s="36"/>
      <c r="AW28" s="36"/>
      <c r="AX28" s="36">
        <v>4</v>
      </c>
      <c r="AY28" s="36"/>
      <c r="AZ28" s="37">
        <f t="shared" si="2"/>
        <v>21</v>
      </c>
      <c r="BA28" s="39">
        <f t="shared" si="3"/>
        <v>265</v>
      </c>
    </row>
    <row r="29" spans="1:53" x14ac:dyDescent="0.25">
      <c r="A29" s="29">
        <v>26</v>
      </c>
      <c r="B29" s="29">
        <v>26</v>
      </c>
      <c r="C29" s="30" t="s">
        <v>79</v>
      </c>
      <c r="D29" s="31" t="s">
        <v>174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>
        <f t="shared" si="0"/>
        <v>0</v>
      </c>
      <c r="S29" s="31" t="s">
        <v>79</v>
      </c>
      <c r="T29" s="34"/>
      <c r="U29" s="34"/>
      <c r="V29" s="34"/>
      <c r="W29" s="34"/>
      <c r="X29" s="34"/>
      <c r="Y29" s="34"/>
      <c r="Z29" s="34"/>
      <c r="AA29" s="34">
        <v>60</v>
      </c>
      <c r="AB29" s="34"/>
      <c r="AC29" s="34"/>
      <c r="AD29" s="34"/>
      <c r="AE29" s="34"/>
      <c r="AF29" s="34">
        <v>30</v>
      </c>
      <c r="AG29" s="34"/>
      <c r="AH29" s="35">
        <f t="shared" si="1"/>
        <v>90</v>
      </c>
      <c r="AI29" s="31" t="s">
        <v>79</v>
      </c>
      <c r="AJ29" s="36"/>
      <c r="AK29" s="36"/>
      <c r="AL29" s="36">
        <v>64</v>
      </c>
      <c r="AM29" s="36">
        <v>41.6</v>
      </c>
      <c r="AN29" s="36"/>
      <c r="AO29" s="36"/>
      <c r="AP29" s="36"/>
      <c r="AQ29" s="36">
        <v>14</v>
      </c>
      <c r="AR29" s="36"/>
      <c r="AS29" s="36"/>
      <c r="AT29" s="36"/>
      <c r="AU29" s="36"/>
      <c r="AV29" s="36"/>
      <c r="AW29" s="36"/>
      <c r="AX29" s="36">
        <v>10</v>
      </c>
      <c r="AY29" s="36"/>
      <c r="AZ29" s="37">
        <f t="shared" si="2"/>
        <v>129.6</v>
      </c>
      <c r="BA29" s="39">
        <f t="shared" si="3"/>
        <v>219.6</v>
      </c>
    </row>
    <row r="30" spans="1:53" x14ac:dyDescent="0.25">
      <c r="A30" s="29">
        <v>27</v>
      </c>
      <c r="B30" s="29">
        <v>27</v>
      </c>
      <c r="C30" s="30" t="s">
        <v>59</v>
      </c>
      <c r="D30" s="31" t="s">
        <v>166</v>
      </c>
      <c r="E30" s="32">
        <v>4</v>
      </c>
      <c r="F30" s="32">
        <v>3</v>
      </c>
      <c r="G30" s="32">
        <v>13</v>
      </c>
      <c r="H30" s="32">
        <v>10</v>
      </c>
      <c r="I30" s="32"/>
      <c r="J30" s="32"/>
      <c r="K30" s="32"/>
      <c r="L30" s="32"/>
      <c r="M30" s="32"/>
      <c r="N30" s="32"/>
      <c r="O30" s="32"/>
      <c r="P30" s="32"/>
      <c r="Q30" s="32"/>
      <c r="R30" s="33">
        <f t="shared" si="0"/>
        <v>30</v>
      </c>
      <c r="S30" s="31" t="s">
        <v>59</v>
      </c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>
        <v>42</v>
      </c>
      <c r="AE30" s="34"/>
      <c r="AF30" s="34">
        <v>108</v>
      </c>
      <c r="AG30" s="34">
        <v>6</v>
      </c>
      <c r="AH30" s="35">
        <f t="shared" si="1"/>
        <v>156</v>
      </c>
      <c r="AI30" s="31" t="s">
        <v>59</v>
      </c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7">
        <f t="shared" si="2"/>
        <v>0</v>
      </c>
      <c r="BA30" s="39">
        <f t="shared" si="3"/>
        <v>186</v>
      </c>
    </row>
    <row r="31" spans="1:53" x14ac:dyDescent="0.25">
      <c r="A31" s="29">
        <v>28</v>
      </c>
      <c r="B31" s="29">
        <v>28</v>
      </c>
      <c r="C31" s="30" t="s">
        <v>48</v>
      </c>
      <c r="D31" s="31" t="s">
        <v>162</v>
      </c>
      <c r="E31" s="32">
        <v>16</v>
      </c>
      <c r="F31" s="32">
        <v>28</v>
      </c>
      <c r="G31" s="32">
        <v>48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3">
        <f t="shared" si="0"/>
        <v>92</v>
      </c>
      <c r="S31" s="31" t="s">
        <v>48</v>
      </c>
      <c r="T31" s="34"/>
      <c r="U31" s="34"/>
      <c r="V31" s="34"/>
      <c r="W31" s="34"/>
      <c r="X31" s="34"/>
      <c r="Y31" s="34"/>
      <c r="Z31" s="34">
        <v>69</v>
      </c>
      <c r="AA31" s="34">
        <v>17</v>
      </c>
      <c r="AB31" s="34"/>
      <c r="AC31" s="34"/>
      <c r="AD31" s="34"/>
      <c r="AE31" s="34"/>
      <c r="AF31" s="34"/>
      <c r="AG31" s="34">
        <v>4</v>
      </c>
      <c r="AH31" s="35">
        <f t="shared" si="1"/>
        <v>90</v>
      </c>
      <c r="AI31" s="31" t="s">
        <v>48</v>
      </c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7">
        <f t="shared" si="2"/>
        <v>0</v>
      </c>
      <c r="BA31" s="39">
        <f t="shared" si="3"/>
        <v>182</v>
      </c>
    </row>
    <row r="32" spans="1:53" x14ac:dyDescent="0.25">
      <c r="A32" s="29">
        <v>29</v>
      </c>
      <c r="B32" s="29">
        <v>29</v>
      </c>
      <c r="C32" s="30" t="s">
        <v>130</v>
      </c>
      <c r="D32" s="31" t="s">
        <v>203</v>
      </c>
      <c r="E32" s="32">
        <v>18</v>
      </c>
      <c r="F32" s="32">
        <v>38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>
        <f t="shared" si="0"/>
        <v>56</v>
      </c>
      <c r="S32" s="31" t="s">
        <v>130</v>
      </c>
      <c r="T32" s="34">
        <v>16</v>
      </c>
      <c r="U32" s="34">
        <v>16</v>
      </c>
      <c r="V32" s="34">
        <v>16</v>
      </c>
      <c r="W32" s="34"/>
      <c r="X32" s="34"/>
      <c r="Y32" s="34"/>
      <c r="Z32" s="34"/>
      <c r="AA32" s="34"/>
      <c r="AB32" s="34">
        <v>4</v>
      </c>
      <c r="AC32" s="34">
        <v>10</v>
      </c>
      <c r="AD32" s="34">
        <v>24</v>
      </c>
      <c r="AE32" s="34">
        <v>16</v>
      </c>
      <c r="AF32" s="34"/>
      <c r="AG32" s="34">
        <v>6</v>
      </c>
      <c r="AH32" s="35">
        <f t="shared" si="1"/>
        <v>108</v>
      </c>
      <c r="AI32" s="31" t="s">
        <v>130</v>
      </c>
      <c r="AJ32" s="36"/>
      <c r="AK32" s="36"/>
      <c r="AL32" s="36"/>
      <c r="AM32" s="36"/>
      <c r="AN32" s="36"/>
      <c r="AO32" s="36"/>
      <c r="AP32" s="36"/>
      <c r="AQ32" s="36">
        <v>5</v>
      </c>
      <c r="AR32" s="36"/>
      <c r="AS32" s="36"/>
      <c r="AT32" s="36"/>
      <c r="AU32" s="36"/>
      <c r="AV32" s="36"/>
      <c r="AW32" s="36"/>
      <c r="AX32" s="36"/>
      <c r="AY32" s="36"/>
      <c r="AZ32" s="37">
        <f t="shared" si="2"/>
        <v>5</v>
      </c>
      <c r="BA32" s="39">
        <f t="shared" si="3"/>
        <v>169</v>
      </c>
    </row>
    <row r="33" spans="1:53" x14ac:dyDescent="0.25">
      <c r="A33" s="29">
        <v>30</v>
      </c>
      <c r="B33" s="29">
        <v>30</v>
      </c>
      <c r="C33" s="30" t="s">
        <v>129</v>
      </c>
      <c r="D33" s="31" t="s">
        <v>202</v>
      </c>
      <c r="E33" s="32">
        <v>2</v>
      </c>
      <c r="F33" s="32">
        <v>3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3">
        <f t="shared" si="0"/>
        <v>5</v>
      </c>
      <c r="S33" s="31" t="s">
        <v>129</v>
      </c>
      <c r="T33" s="34"/>
      <c r="U33" s="34">
        <v>4</v>
      </c>
      <c r="V33" s="34">
        <v>6</v>
      </c>
      <c r="W33" s="34">
        <v>21</v>
      </c>
      <c r="X33" s="34">
        <v>15</v>
      </c>
      <c r="Y33" s="34"/>
      <c r="Z33" s="34"/>
      <c r="AA33" s="34">
        <v>50</v>
      </c>
      <c r="AB33" s="34">
        <v>6</v>
      </c>
      <c r="AC33" s="34"/>
      <c r="AD33" s="34">
        <v>15</v>
      </c>
      <c r="AE33" s="34">
        <v>2</v>
      </c>
      <c r="AF33" s="34">
        <v>5</v>
      </c>
      <c r="AG33" s="34"/>
      <c r="AH33" s="35">
        <f t="shared" si="1"/>
        <v>124</v>
      </c>
      <c r="AI33" s="31" t="s">
        <v>129</v>
      </c>
      <c r="AJ33" s="36"/>
      <c r="AK33" s="36">
        <v>14</v>
      </c>
      <c r="AL33" s="36"/>
      <c r="AM33" s="36"/>
      <c r="AN33" s="36"/>
      <c r="AO33" s="36"/>
      <c r="AP33" s="36"/>
      <c r="AQ33" s="36">
        <v>16</v>
      </c>
      <c r="AR33" s="36"/>
      <c r="AS33" s="36"/>
      <c r="AT33" s="36"/>
      <c r="AU33" s="36"/>
      <c r="AV33" s="36"/>
      <c r="AW33" s="36"/>
      <c r="AX33" s="36"/>
      <c r="AY33" s="36"/>
      <c r="AZ33" s="37">
        <f t="shared" si="2"/>
        <v>30</v>
      </c>
      <c r="BA33" s="39">
        <f t="shared" si="3"/>
        <v>159</v>
      </c>
    </row>
    <row r="34" spans="1:53" x14ac:dyDescent="0.25">
      <c r="A34" s="29">
        <v>31</v>
      </c>
      <c r="B34" s="29">
        <v>31</v>
      </c>
      <c r="C34" s="30" t="s">
        <v>137</v>
      </c>
      <c r="D34" s="31" t="s">
        <v>138</v>
      </c>
      <c r="E34" s="32">
        <v>4</v>
      </c>
      <c r="F34" s="32">
        <v>8</v>
      </c>
      <c r="G34" s="32">
        <v>15</v>
      </c>
      <c r="H34" s="32">
        <v>8</v>
      </c>
      <c r="I34" s="32"/>
      <c r="J34" s="32"/>
      <c r="K34" s="32"/>
      <c r="L34" s="32"/>
      <c r="M34" s="32"/>
      <c r="N34" s="32"/>
      <c r="O34" s="32"/>
      <c r="P34" s="32"/>
      <c r="Q34" s="32"/>
      <c r="R34" s="33">
        <f t="shared" si="0"/>
        <v>35</v>
      </c>
      <c r="S34" s="31" t="s">
        <v>137</v>
      </c>
      <c r="T34" s="34"/>
      <c r="U34" s="34">
        <v>4</v>
      </c>
      <c r="V34" s="34">
        <v>4</v>
      </c>
      <c r="W34" s="34"/>
      <c r="X34" s="34">
        <v>12</v>
      </c>
      <c r="Y34" s="34"/>
      <c r="Z34" s="34">
        <v>4</v>
      </c>
      <c r="AA34" s="34"/>
      <c r="AB34" s="34">
        <v>4</v>
      </c>
      <c r="AC34" s="34"/>
      <c r="AD34" s="34">
        <v>34</v>
      </c>
      <c r="AE34" s="34">
        <v>4</v>
      </c>
      <c r="AF34" s="34">
        <v>28</v>
      </c>
      <c r="AG34" s="34">
        <v>4</v>
      </c>
      <c r="AH34" s="35">
        <f t="shared" si="1"/>
        <v>98</v>
      </c>
      <c r="AI34" s="31" t="s">
        <v>137</v>
      </c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7">
        <f t="shared" si="2"/>
        <v>0</v>
      </c>
      <c r="BA34" s="39">
        <f t="shared" si="3"/>
        <v>133</v>
      </c>
    </row>
    <row r="35" spans="1:53" x14ac:dyDescent="0.25">
      <c r="A35" s="29">
        <v>32</v>
      </c>
      <c r="B35" s="29">
        <v>32</v>
      </c>
      <c r="C35" s="30" t="s">
        <v>34</v>
      </c>
      <c r="D35" s="31" t="s">
        <v>35</v>
      </c>
      <c r="E35" s="32">
        <v>4</v>
      </c>
      <c r="F35" s="32">
        <v>13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3">
        <f t="shared" si="0"/>
        <v>17</v>
      </c>
      <c r="S35" s="31" t="s">
        <v>34</v>
      </c>
      <c r="T35" s="34"/>
      <c r="U35" s="34"/>
      <c r="V35" s="34"/>
      <c r="W35" s="34"/>
      <c r="X35" s="34"/>
      <c r="Y35" s="34"/>
      <c r="Z35" s="34">
        <v>80</v>
      </c>
      <c r="AA35" s="34"/>
      <c r="AB35" s="34"/>
      <c r="AC35" s="34"/>
      <c r="AD35" s="34">
        <v>30</v>
      </c>
      <c r="AE35" s="34"/>
      <c r="AF35" s="34"/>
      <c r="AG35" s="34"/>
      <c r="AH35" s="35">
        <f t="shared" si="1"/>
        <v>110</v>
      </c>
      <c r="AI35" s="31" t="s">
        <v>34</v>
      </c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7">
        <f t="shared" si="2"/>
        <v>0</v>
      </c>
      <c r="BA35" s="39">
        <f t="shared" si="3"/>
        <v>127</v>
      </c>
    </row>
    <row r="36" spans="1:53" x14ac:dyDescent="0.25">
      <c r="A36" s="29">
        <v>33</v>
      </c>
      <c r="B36" s="29">
        <v>33</v>
      </c>
      <c r="C36" s="30" t="s">
        <v>93</v>
      </c>
      <c r="D36" s="31" t="s">
        <v>180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3">
        <f t="shared" ref="R36:R53" si="4">SUM(E36:Q36)</f>
        <v>0</v>
      </c>
      <c r="S36" s="31" t="s">
        <v>93</v>
      </c>
      <c r="T36" s="34"/>
      <c r="U36" s="34"/>
      <c r="V36" s="34"/>
      <c r="W36" s="34">
        <v>10</v>
      </c>
      <c r="X36" s="34">
        <v>5</v>
      </c>
      <c r="Y36" s="34"/>
      <c r="Z36" s="34"/>
      <c r="AA36" s="34">
        <v>12</v>
      </c>
      <c r="AB36" s="34"/>
      <c r="AC36" s="34">
        <v>10</v>
      </c>
      <c r="AD36" s="34">
        <v>5</v>
      </c>
      <c r="AE36" s="34"/>
      <c r="AF36" s="34"/>
      <c r="AG36" s="34"/>
      <c r="AH36" s="35">
        <f t="shared" ref="AH36:AH53" si="5">SUM(T36:AG36)</f>
        <v>42</v>
      </c>
      <c r="AI36" s="31" t="s">
        <v>93</v>
      </c>
      <c r="AJ36" s="36"/>
      <c r="AK36" s="36">
        <v>30</v>
      </c>
      <c r="AL36" s="36"/>
      <c r="AM36" s="36"/>
      <c r="AN36" s="36"/>
      <c r="AO36" s="36"/>
      <c r="AP36" s="36"/>
      <c r="AQ36" s="36">
        <v>5</v>
      </c>
      <c r="AR36" s="36"/>
      <c r="AS36" s="36"/>
      <c r="AT36" s="36"/>
      <c r="AU36" s="36"/>
      <c r="AV36" s="36">
        <v>11</v>
      </c>
      <c r="AW36" s="36"/>
      <c r="AX36" s="36">
        <v>7</v>
      </c>
      <c r="AY36" s="36"/>
      <c r="AZ36" s="37">
        <f t="shared" ref="AZ36:AZ53" si="6">SUM(AJ36:AY36)</f>
        <v>53</v>
      </c>
      <c r="BA36" s="39">
        <f t="shared" ref="BA36:BA53" si="7">SUM(R36+AH36+AZ36)</f>
        <v>95</v>
      </c>
    </row>
    <row r="37" spans="1:53" x14ac:dyDescent="0.25">
      <c r="A37" s="29">
        <v>34</v>
      </c>
      <c r="B37" s="29">
        <v>34</v>
      </c>
      <c r="C37" s="30" t="s">
        <v>74</v>
      </c>
      <c r="D37" s="31" t="s">
        <v>171</v>
      </c>
      <c r="E37" s="32">
        <v>6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>
        <f t="shared" si="4"/>
        <v>6</v>
      </c>
      <c r="S37" s="31" t="s">
        <v>74</v>
      </c>
      <c r="T37" s="34"/>
      <c r="U37" s="34"/>
      <c r="V37" s="34"/>
      <c r="W37" s="34">
        <v>35</v>
      </c>
      <c r="X37" s="34">
        <v>40</v>
      </c>
      <c r="Y37" s="34"/>
      <c r="Z37" s="34"/>
      <c r="AA37" s="34"/>
      <c r="AB37" s="34"/>
      <c r="AC37" s="34"/>
      <c r="AD37" s="34"/>
      <c r="AE37" s="34"/>
      <c r="AF37" s="34"/>
      <c r="AG37" s="34"/>
      <c r="AH37" s="35">
        <f t="shared" si="5"/>
        <v>75</v>
      </c>
      <c r="AI37" s="31" t="s">
        <v>74</v>
      </c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7">
        <f t="shared" si="6"/>
        <v>0</v>
      </c>
      <c r="BA37" s="39">
        <f t="shared" si="7"/>
        <v>81</v>
      </c>
    </row>
    <row r="38" spans="1:53" x14ac:dyDescent="0.25">
      <c r="A38" s="29">
        <v>35</v>
      </c>
      <c r="B38" s="29">
        <v>34</v>
      </c>
      <c r="C38" s="30" t="s">
        <v>108</v>
      </c>
      <c r="D38" s="31" t="s">
        <v>187</v>
      </c>
      <c r="E38" s="32">
        <v>81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3">
        <f t="shared" si="4"/>
        <v>81</v>
      </c>
      <c r="S38" s="31" t="s">
        <v>108</v>
      </c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5">
        <f t="shared" si="5"/>
        <v>0</v>
      </c>
      <c r="AI38" s="31" t="s">
        <v>108</v>
      </c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7">
        <f t="shared" si="6"/>
        <v>0</v>
      </c>
      <c r="BA38" s="39">
        <f t="shared" si="7"/>
        <v>81</v>
      </c>
    </row>
    <row r="39" spans="1:53" x14ac:dyDescent="0.25">
      <c r="A39" s="29">
        <v>36</v>
      </c>
      <c r="B39" s="29">
        <v>36</v>
      </c>
      <c r="C39" s="30" t="s">
        <v>120</v>
      </c>
      <c r="D39" s="31" t="s">
        <v>197</v>
      </c>
      <c r="E39" s="32">
        <v>12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>
        <f t="shared" si="4"/>
        <v>12</v>
      </c>
      <c r="S39" s="31" t="s">
        <v>120</v>
      </c>
      <c r="T39" s="34">
        <v>60</v>
      </c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5">
        <f t="shared" si="5"/>
        <v>60</v>
      </c>
      <c r="AI39" s="31" t="s">
        <v>120</v>
      </c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7">
        <f t="shared" si="6"/>
        <v>0</v>
      </c>
      <c r="BA39" s="39">
        <f t="shared" si="7"/>
        <v>72</v>
      </c>
    </row>
    <row r="40" spans="1:53" x14ac:dyDescent="0.25">
      <c r="A40" s="29">
        <v>37</v>
      </c>
      <c r="B40" s="29">
        <v>37</v>
      </c>
      <c r="C40" s="30" t="s">
        <v>128</v>
      </c>
      <c r="D40" s="31" t="s">
        <v>201</v>
      </c>
      <c r="E40" s="32">
        <v>20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>
        <f t="shared" si="4"/>
        <v>20</v>
      </c>
      <c r="S40" s="31" t="s">
        <v>128</v>
      </c>
      <c r="T40" s="34"/>
      <c r="U40" s="34"/>
      <c r="V40" s="34"/>
      <c r="W40" s="34"/>
      <c r="X40" s="34"/>
      <c r="Y40" s="34"/>
      <c r="Z40" s="34"/>
      <c r="AA40" s="34"/>
      <c r="AB40" s="34">
        <v>18</v>
      </c>
      <c r="AC40" s="34"/>
      <c r="AD40" s="34"/>
      <c r="AE40" s="34">
        <v>30</v>
      </c>
      <c r="AF40" s="34"/>
      <c r="AG40" s="34"/>
      <c r="AH40" s="35">
        <f t="shared" si="5"/>
        <v>48</v>
      </c>
      <c r="AI40" s="31" t="s">
        <v>128</v>
      </c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7">
        <f t="shared" si="6"/>
        <v>0</v>
      </c>
      <c r="BA40" s="39">
        <f t="shared" si="7"/>
        <v>68</v>
      </c>
    </row>
    <row r="41" spans="1:53" x14ac:dyDescent="0.25">
      <c r="A41" s="29">
        <v>38</v>
      </c>
      <c r="B41" s="29">
        <v>38</v>
      </c>
      <c r="C41" s="30" t="s">
        <v>215</v>
      </c>
      <c r="D41" s="31" t="s">
        <v>216</v>
      </c>
      <c r="E41" s="32">
        <v>57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>
        <f t="shared" si="4"/>
        <v>57</v>
      </c>
      <c r="S41" s="31" t="s">
        <v>215</v>
      </c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5">
        <f t="shared" si="5"/>
        <v>0</v>
      </c>
      <c r="AI41" s="31" t="s">
        <v>215</v>
      </c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7">
        <f t="shared" si="6"/>
        <v>0</v>
      </c>
      <c r="BA41" s="39">
        <f t="shared" si="7"/>
        <v>57</v>
      </c>
    </row>
    <row r="42" spans="1:53" x14ac:dyDescent="0.25">
      <c r="A42" s="29">
        <v>39</v>
      </c>
      <c r="B42" s="29">
        <v>38</v>
      </c>
      <c r="C42" s="30" t="s">
        <v>123</v>
      </c>
      <c r="D42" s="31" t="s">
        <v>198</v>
      </c>
      <c r="E42" s="32">
        <v>13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3">
        <f t="shared" si="4"/>
        <v>13</v>
      </c>
      <c r="S42" s="31" t="s">
        <v>123</v>
      </c>
      <c r="T42" s="34">
        <v>44</v>
      </c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5">
        <f t="shared" si="5"/>
        <v>44</v>
      </c>
      <c r="AI42" s="31" t="s">
        <v>123</v>
      </c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7">
        <f t="shared" si="6"/>
        <v>0</v>
      </c>
      <c r="BA42" s="39">
        <f t="shared" si="7"/>
        <v>57</v>
      </c>
    </row>
    <row r="43" spans="1:53" x14ac:dyDescent="0.25">
      <c r="A43" s="29">
        <v>40</v>
      </c>
      <c r="B43" s="29">
        <v>40</v>
      </c>
      <c r="C43" s="30" t="s">
        <v>25</v>
      </c>
      <c r="D43" s="31" t="s">
        <v>26</v>
      </c>
      <c r="E43" s="32">
        <v>19</v>
      </c>
      <c r="F43" s="32">
        <v>5</v>
      </c>
      <c r="G43" s="32">
        <v>23</v>
      </c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>
        <f t="shared" si="4"/>
        <v>47</v>
      </c>
      <c r="S43" s="31" t="s">
        <v>25</v>
      </c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5">
        <f t="shared" si="5"/>
        <v>0</v>
      </c>
      <c r="AI43" s="31" t="s">
        <v>25</v>
      </c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7">
        <f t="shared" si="6"/>
        <v>0</v>
      </c>
      <c r="BA43" s="39">
        <f t="shared" si="7"/>
        <v>47</v>
      </c>
    </row>
    <row r="44" spans="1:53" x14ac:dyDescent="0.25">
      <c r="A44" s="29">
        <v>41</v>
      </c>
      <c r="B44" s="29">
        <v>41</v>
      </c>
      <c r="C44" s="30" t="s">
        <v>135</v>
      </c>
      <c r="D44" s="31" t="s">
        <v>136</v>
      </c>
      <c r="E44" s="32">
        <v>16</v>
      </c>
      <c r="F44" s="32">
        <v>16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>
        <f t="shared" si="4"/>
        <v>32</v>
      </c>
      <c r="S44" s="31" t="s">
        <v>135</v>
      </c>
      <c r="T44" s="34">
        <v>8</v>
      </c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>
        <v>6</v>
      </c>
      <c r="AH44" s="35">
        <f t="shared" si="5"/>
        <v>14</v>
      </c>
      <c r="AI44" s="31" t="s">
        <v>135</v>
      </c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7">
        <f t="shared" si="6"/>
        <v>0</v>
      </c>
      <c r="BA44" s="39">
        <f t="shared" si="7"/>
        <v>46</v>
      </c>
    </row>
    <row r="45" spans="1:53" x14ac:dyDescent="0.25">
      <c r="A45" s="29">
        <v>42</v>
      </c>
      <c r="B45" s="29">
        <v>42</v>
      </c>
      <c r="C45" s="30" t="s">
        <v>217</v>
      </c>
      <c r="D45" s="31" t="s">
        <v>218</v>
      </c>
      <c r="E45" s="32">
        <v>6</v>
      </c>
      <c r="F45" s="32">
        <v>8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3">
        <f t="shared" si="4"/>
        <v>14</v>
      </c>
      <c r="S45" s="31" t="s">
        <v>217</v>
      </c>
      <c r="T45" s="34">
        <v>4</v>
      </c>
      <c r="U45" s="34">
        <v>4</v>
      </c>
      <c r="V45" s="34">
        <v>4</v>
      </c>
      <c r="W45" s="34"/>
      <c r="X45" s="34"/>
      <c r="Y45" s="34"/>
      <c r="Z45" s="34"/>
      <c r="AA45" s="34"/>
      <c r="AB45" s="34">
        <v>2</v>
      </c>
      <c r="AC45" s="34"/>
      <c r="AD45" s="34">
        <v>5</v>
      </c>
      <c r="AE45" s="34"/>
      <c r="AF45" s="34"/>
      <c r="AG45" s="34"/>
      <c r="AH45" s="35">
        <f t="shared" si="5"/>
        <v>19</v>
      </c>
      <c r="AI45" s="31" t="s">
        <v>217</v>
      </c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7">
        <f t="shared" si="6"/>
        <v>0</v>
      </c>
      <c r="BA45" s="39">
        <f t="shared" si="7"/>
        <v>33</v>
      </c>
    </row>
    <row r="46" spans="1:53" x14ac:dyDescent="0.25">
      <c r="A46" s="29">
        <v>43</v>
      </c>
      <c r="B46" s="29">
        <v>43</v>
      </c>
      <c r="C46" s="30" t="s">
        <v>111</v>
      </c>
      <c r="D46" s="31" t="s">
        <v>190</v>
      </c>
      <c r="E46" s="32">
        <v>32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3">
        <f t="shared" si="4"/>
        <v>32</v>
      </c>
      <c r="S46" s="31" t="s">
        <v>111</v>
      </c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5">
        <f t="shared" si="5"/>
        <v>0</v>
      </c>
      <c r="AI46" s="31" t="s">
        <v>111</v>
      </c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7">
        <f t="shared" si="6"/>
        <v>0</v>
      </c>
      <c r="BA46" s="39">
        <f t="shared" si="7"/>
        <v>32</v>
      </c>
    </row>
    <row r="47" spans="1:53" x14ac:dyDescent="0.25">
      <c r="A47" s="29">
        <v>44</v>
      </c>
      <c r="B47" s="29">
        <v>44</v>
      </c>
      <c r="C47" s="30" t="s">
        <v>114</v>
      </c>
      <c r="D47" s="31" t="s">
        <v>193</v>
      </c>
      <c r="E47" s="32">
        <v>2</v>
      </c>
      <c r="F47" s="32">
        <v>29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3">
        <f t="shared" si="4"/>
        <v>31</v>
      </c>
      <c r="S47" s="31" t="s">
        <v>114</v>
      </c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5">
        <f t="shared" si="5"/>
        <v>0</v>
      </c>
      <c r="AI47" s="31" t="s">
        <v>114</v>
      </c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7">
        <f t="shared" si="6"/>
        <v>0</v>
      </c>
      <c r="BA47" s="39">
        <f t="shared" si="7"/>
        <v>31</v>
      </c>
    </row>
    <row r="48" spans="1:53" x14ac:dyDescent="0.25">
      <c r="A48" s="29">
        <v>45</v>
      </c>
      <c r="B48" s="29">
        <v>45</v>
      </c>
      <c r="C48" s="30" t="s">
        <v>125</v>
      </c>
      <c r="D48" s="31" t="s">
        <v>126</v>
      </c>
      <c r="E48" s="32">
        <v>17</v>
      </c>
      <c r="F48" s="32">
        <v>10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3">
        <f t="shared" si="4"/>
        <v>27</v>
      </c>
      <c r="S48" s="31" t="s">
        <v>125</v>
      </c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5">
        <f t="shared" si="5"/>
        <v>0</v>
      </c>
      <c r="AI48" s="31" t="s">
        <v>125</v>
      </c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7">
        <f t="shared" si="6"/>
        <v>0</v>
      </c>
      <c r="BA48" s="39">
        <f t="shared" si="7"/>
        <v>27</v>
      </c>
    </row>
    <row r="49" spans="1:53" x14ac:dyDescent="0.25">
      <c r="A49" s="29">
        <v>46</v>
      </c>
      <c r="B49" s="29">
        <v>46</v>
      </c>
      <c r="C49" s="30" t="s">
        <v>55</v>
      </c>
      <c r="D49" s="31" t="s">
        <v>56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3">
        <f t="shared" si="4"/>
        <v>0</v>
      </c>
      <c r="S49" s="31" t="s">
        <v>55</v>
      </c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>
        <v>25</v>
      </c>
      <c r="AE49" s="34"/>
      <c r="AF49" s="34"/>
      <c r="AG49" s="34"/>
      <c r="AH49" s="35">
        <f t="shared" si="5"/>
        <v>25</v>
      </c>
      <c r="AI49" s="31" t="s">
        <v>55</v>
      </c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7">
        <f t="shared" si="6"/>
        <v>0</v>
      </c>
      <c r="BA49" s="39">
        <f t="shared" si="7"/>
        <v>25</v>
      </c>
    </row>
    <row r="50" spans="1:53" x14ac:dyDescent="0.25">
      <c r="A50" s="29">
        <v>47</v>
      </c>
      <c r="B50" s="29">
        <v>47</v>
      </c>
      <c r="C50" s="30" t="s">
        <v>4</v>
      </c>
      <c r="D50" s="31" t="s">
        <v>5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3">
        <f t="shared" si="4"/>
        <v>0</v>
      </c>
      <c r="S50" s="31" t="s">
        <v>4</v>
      </c>
      <c r="T50" s="34"/>
      <c r="U50" s="34"/>
      <c r="V50" s="34"/>
      <c r="W50" s="34"/>
      <c r="X50" s="34"/>
      <c r="Y50" s="34"/>
      <c r="Z50" s="34">
        <v>2</v>
      </c>
      <c r="AA50" s="34"/>
      <c r="AB50" s="34"/>
      <c r="AC50" s="34"/>
      <c r="AD50" s="34"/>
      <c r="AE50" s="34"/>
      <c r="AF50" s="34"/>
      <c r="AG50" s="34"/>
      <c r="AH50" s="35">
        <f t="shared" si="5"/>
        <v>2</v>
      </c>
      <c r="AI50" s="31" t="s">
        <v>4</v>
      </c>
      <c r="AJ50" s="36"/>
      <c r="AK50" s="36">
        <v>21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7">
        <f t="shared" si="6"/>
        <v>21</v>
      </c>
      <c r="BA50" s="39">
        <f t="shared" si="7"/>
        <v>23</v>
      </c>
    </row>
    <row r="51" spans="1:53" x14ac:dyDescent="0.25">
      <c r="A51" s="29">
        <v>48</v>
      </c>
      <c r="B51" s="29">
        <v>48</v>
      </c>
      <c r="C51" s="30" t="s">
        <v>17</v>
      </c>
      <c r="D51" s="31" t="s">
        <v>147</v>
      </c>
      <c r="E51" s="32">
        <v>20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3">
        <f t="shared" si="4"/>
        <v>20</v>
      </c>
      <c r="S51" s="31" t="s">
        <v>17</v>
      </c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5">
        <f t="shared" si="5"/>
        <v>0</v>
      </c>
      <c r="AI51" s="31" t="s">
        <v>17</v>
      </c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7">
        <f t="shared" si="6"/>
        <v>0</v>
      </c>
      <c r="BA51" s="39">
        <f t="shared" si="7"/>
        <v>20</v>
      </c>
    </row>
    <row r="52" spans="1:53" x14ac:dyDescent="0.25">
      <c r="A52" s="29">
        <v>49</v>
      </c>
      <c r="B52" s="29">
        <v>49</v>
      </c>
      <c r="C52" s="30" t="s">
        <v>21</v>
      </c>
      <c r="D52" s="31" t="s">
        <v>14</v>
      </c>
      <c r="E52" s="32">
        <v>1</v>
      </c>
      <c r="F52" s="32">
        <v>1</v>
      </c>
      <c r="G52" s="32">
        <v>1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3">
        <f t="shared" si="4"/>
        <v>3</v>
      </c>
      <c r="S52" s="31" t="s">
        <v>21</v>
      </c>
      <c r="T52" s="34"/>
      <c r="U52" s="34"/>
      <c r="V52" s="34"/>
      <c r="W52" s="34"/>
      <c r="X52" s="34"/>
      <c r="Y52" s="34"/>
      <c r="Z52" s="34">
        <v>2</v>
      </c>
      <c r="AA52" s="34"/>
      <c r="AB52" s="34"/>
      <c r="AC52" s="34"/>
      <c r="AD52" s="34">
        <v>5</v>
      </c>
      <c r="AE52" s="34"/>
      <c r="AF52" s="34">
        <v>2</v>
      </c>
      <c r="AG52" s="34"/>
      <c r="AH52" s="35">
        <f t="shared" si="5"/>
        <v>9</v>
      </c>
      <c r="AI52" s="31" t="s">
        <v>21</v>
      </c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7">
        <f t="shared" si="6"/>
        <v>0</v>
      </c>
      <c r="BA52" s="39">
        <f t="shared" si="7"/>
        <v>12</v>
      </c>
    </row>
    <row r="53" spans="1:53" x14ac:dyDescent="0.25">
      <c r="A53" s="29">
        <v>50</v>
      </c>
      <c r="B53" s="29">
        <v>50</v>
      </c>
      <c r="C53" s="30" t="s">
        <v>45</v>
      </c>
      <c r="D53" s="31" t="s">
        <v>46</v>
      </c>
      <c r="E53" s="32">
        <v>2</v>
      </c>
      <c r="F53" s="32">
        <v>3</v>
      </c>
      <c r="G53" s="32">
        <v>2</v>
      </c>
      <c r="H53" s="32">
        <v>2</v>
      </c>
      <c r="I53" s="32"/>
      <c r="J53" s="32"/>
      <c r="K53" s="32"/>
      <c r="L53" s="32"/>
      <c r="M53" s="32"/>
      <c r="N53" s="32"/>
      <c r="O53" s="32"/>
      <c r="P53" s="32"/>
      <c r="Q53" s="32"/>
      <c r="R53" s="33">
        <f t="shared" si="4"/>
        <v>9</v>
      </c>
      <c r="S53" s="31" t="s">
        <v>45</v>
      </c>
      <c r="T53" s="34"/>
      <c r="U53" s="34"/>
      <c r="V53" s="34"/>
      <c r="W53" s="34"/>
      <c r="X53" s="34"/>
      <c r="Y53" s="34"/>
      <c r="Z53" s="34">
        <v>2</v>
      </c>
      <c r="AA53" s="34"/>
      <c r="AB53" s="34"/>
      <c r="AC53" s="34"/>
      <c r="AD53" s="34"/>
      <c r="AE53" s="34"/>
      <c r="AF53" s="34"/>
      <c r="AG53" s="34"/>
      <c r="AH53" s="35">
        <f t="shared" si="5"/>
        <v>2</v>
      </c>
      <c r="AI53" s="31" t="s">
        <v>45</v>
      </c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7">
        <f t="shared" si="6"/>
        <v>0</v>
      </c>
      <c r="BA53" s="39">
        <f t="shared" si="7"/>
        <v>11</v>
      </c>
    </row>
    <row r="54" spans="1:53" x14ac:dyDescent="0.25">
      <c r="A54" s="20"/>
      <c r="B54" s="20"/>
      <c r="C54" s="21"/>
      <c r="D54" s="2" t="s">
        <v>238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8"/>
      <c r="S54" s="2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10"/>
      <c r="AI54" s="2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2"/>
      <c r="BA54" s="18"/>
    </row>
    <row r="55" spans="1:53" x14ac:dyDescent="0.25">
      <c r="A55" s="20"/>
      <c r="B55" s="20"/>
      <c r="C55" s="21"/>
      <c r="D55" s="2" t="s">
        <v>230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8"/>
      <c r="S55" s="2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10"/>
      <c r="AI55" s="2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2"/>
      <c r="BA55" s="18"/>
    </row>
    <row r="56" spans="1:53" x14ac:dyDescent="0.25">
      <c r="A56" s="25" t="s">
        <v>227</v>
      </c>
      <c r="B56" s="25" t="s">
        <v>228</v>
      </c>
      <c r="C56" s="26" t="s">
        <v>140</v>
      </c>
      <c r="D56" s="27" t="s">
        <v>141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8" t="s">
        <v>140</v>
      </c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8" t="s">
        <v>140</v>
      </c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 t="s">
        <v>229</v>
      </c>
    </row>
    <row r="57" spans="1:53" x14ac:dyDescent="0.25">
      <c r="A57" s="29">
        <v>51</v>
      </c>
      <c r="B57" s="29">
        <v>51</v>
      </c>
      <c r="C57" s="30" t="s">
        <v>43</v>
      </c>
      <c r="D57" s="31" t="s">
        <v>44</v>
      </c>
      <c r="E57" s="32">
        <v>1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3">
        <f t="shared" ref="R57:R66" si="8">SUM(E57:Q57)</f>
        <v>1</v>
      </c>
      <c r="S57" s="31" t="s">
        <v>43</v>
      </c>
      <c r="T57" s="34"/>
      <c r="U57" s="34"/>
      <c r="V57" s="34"/>
      <c r="W57" s="34"/>
      <c r="X57" s="34"/>
      <c r="Y57" s="34"/>
      <c r="Z57" s="34">
        <v>2</v>
      </c>
      <c r="AA57" s="34"/>
      <c r="AB57" s="34">
        <v>2</v>
      </c>
      <c r="AC57" s="34"/>
      <c r="AD57" s="34">
        <v>5</v>
      </c>
      <c r="AE57" s="34"/>
      <c r="AF57" s="34"/>
      <c r="AG57" s="34"/>
      <c r="AH57" s="35">
        <f t="shared" ref="AH57:AH66" si="9">SUM(T57:AG57)</f>
        <v>9</v>
      </c>
      <c r="AI57" s="31" t="s">
        <v>43</v>
      </c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8">
        <f t="shared" ref="AZ57:AZ66" si="10">SUM(AJ57:AY57)</f>
        <v>0</v>
      </c>
      <c r="BA57" s="39">
        <f t="shared" ref="BA57:BA66" si="11">SUM(R57+AH57+AZ57)</f>
        <v>10</v>
      </c>
    </row>
    <row r="58" spans="1:53" x14ac:dyDescent="0.25">
      <c r="A58" s="29">
        <v>52</v>
      </c>
      <c r="B58" s="29">
        <v>51</v>
      </c>
      <c r="C58" s="30" t="s">
        <v>112</v>
      </c>
      <c r="D58" s="31" t="s">
        <v>191</v>
      </c>
      <c r="E58" s="32">
        <v>10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3">
        <f t="shared" si="8"/>
        <v>10</v>
      </c>
      <c r="S58" s="31" t="s">
        <v>112</v>
      </c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5">
        <f t="shared" si="9"/>
        <v>0</v>
      </c>
      <c r="AI58" s="31" t="s">
        <v>112</v>
      </c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8">
        <f t="shared" si="10"/>
        <v>0</v>
      </c>
      <c r="BA58" s="39">
        <f t="shared" si="11"/>
        <v>10</v>
      </c>
    </row>
    <row r="59" spans="1:53" x14ac:dyDescent="0.25">
      <c r="A59" s="29">
        <v>53</v>
      </c>
      <c r="B59" s="29">
        <v>53</v>
      </c>
      <c r="C59" s="30" t="s">
        <v>85</v>
      </c>
      <c r="D59" s="31" t="s">
        <v>86</v>
      </c>
      <c r="E59" s="32">
        <v>9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3">
        <f t="shared" si="8"/>
        <v>9</v>
      </c>
      <c r="S59" s="31" t="s">
        <v>85</v>
      </c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5">
        <f t="shared" si="9"/>
        <v>0</v>
      </c>
      <c r="AI59" s="31" t="s">
        <v>85</v>
      </c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8">
        <f t="shared" si="10"/>
        <v>0</v>
      </c>
      <c r="BA59" s="39">
        <f t="shared" si="11"/>
        <v>9</v>
      </c>
    </row>
    <row r="60" spans="1:53" x14ac:dyDescent="0.25">
      <c r="A60" s="29">
        <v>54</v>
      </c>
      <c r="B60" s="29">
        <v>54</v>
      </c>
      <c r="C60" s="30" t="s">
        <v>33</v>
      </c>
      <c r="D60" s="31" t="s">
        <v>157</v>
      </c>
      <c r="E60" s="32">
        <v>4</v>
      </c>
      <c r="F60" s="32">
        <v>3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3">
        <f t="shared" si="8"/>
        <v>7</v>
      </c>
      <c r="S60" s="31" t="s">
        <v>33</v>
      </c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5">
        <f t="shared" si="9"/>
        <v>0</v>
      </c>
      <c r="AI60" s="31" t="s">
        <v>33</v>
      </c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8">
        <f t="shared" si="10"/>
        <v>0</v>
      </c>
      <c r="BA60" s="39">
        <f t="shared" si="11"/>
        <v>7</v>
      </c>
    </row>
    <row r="61" spans="1:53" x14ac:dyDescent="0.25">
      <c r="A61" s="29">
        <v>55</v>
      </c>
      <c r="B61" s="29">
        <v>54</v>
      </c>
      <c r="C61" s="30" t="s">
        <v>109</v>
      </c>
      <c r="D61" s="31" t="s">
        <v>188</v>
      </c>
      <c r="E61" s="32">
        <v>1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3">
        <f t="shared" si="8"/>
        <v>1</v>
      </c>
      <c r="S61" s="31" t="s">
        <v>109</v>
      </c>
      <c r="T61" s="34">
        <v>2</v>
      </c>
      <c r="U61" s="34">
        <v>2</v>
      </c>
      <c r="V61" s="34">
        <v>2</v>
      </c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>
        <f t="shared" si="9"/>
        <v>6</v>
      </c>
      <c r="AI61" s="31" t="s">
        <v>109</v>
      </c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8">
        <f t="shared" si="10"/>
        <v>0</v>
      </c>
      <c r="BA61" s="39">
        <f t="shared" si="11"/>
        <v>7</v>
      </c>
    </row>
    <row r="62" spans="1:53" x14ac:dyDescent="0.25">
      <c r="A62" s="29">
        <v>56</v>
      </c>
      <c r="B62" s="29">
        <v>56</v>
      </c>
      <c r="C62" s="30" t="s">
        <v>8</v>
      </c>
      <c r="D62" s="31" t="s">
        <v>144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3">
        <f t="shared" si="8"/>
        <v>0</v>
      </c>
      <c r="S62" s="31" t="s">
        <v>8</v>
      </c>
      <c r="T62" s="34"/>
      <c r="U62" s="34"/>
      <c r="V62" s="34"/>
      <c r="W62" s="34"/>
      <c r="X62" s="34"/>
      <c r="Y62" s="34"/>
      <c r="Z62" s="34"/>
      <c r="AA62" s="34"/>
      <c r="AB62" s="34">
        <v>2</v>
      </c>
      <c r="AC62" s="34"/>
      <c r="AD62" s="34"/>
      <c r="AE62" s="34">
        <v>2</v>
      </c>
      <c r="AF62" s="34"/>
      <c r="AG62" s="34"/>
      <c r="AH62" s="35">
        <f t="shared" si="9"/>
        <v>4</v>
      </c>
      <c r="AI62" s="31" t="s">
        <v>8</v>
      </c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8">
        <f t="shared" si="10"/>
        <v>0</v>
      </c>
      <c r="BA62" s="39">
        <f t="shared" si="11"/>
        <v>4</v>
      </c>
    </row>
    <row r="63" spans="1:53" x14ac:dyDescent="0.25">
      <c r="A63" s="29">
        <v>57</v>
      </c>
      <c r="B63" s="29">
        <v>57</v>
      </c>
      <c r="C63" s="30" t="s">
        <v>134</v>
      </c>
      <c r="D63" s="31" t="s">
        <v>207</v>
      </c>
      <c r="E63" s="32">
        <v>3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3">
        <f t="shared" si="8"/>
        <v>3</v>
      </c>
      <c r="S63" s="31" t="s">
        <v>134</v>
      </c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5">
        <f t="shared" si="9"/>
        <v>0</v>
      </c>
      <c r="AI63" s="31" t="s">
        <v>134</v>
      </c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8">
        <f t="shared" si="10"/>
        <v>0</v>
      </c>
      <c r="BA63" s="39">
        <f t="shared" si="11"/>
        <v>3</v>
      </c>
    </row>
    <row r="64" spans="1:53" x14ac:dyDescent="0.25">
      <c r="A64" s="29">
        <v>58</v>
      </c>
      <c r="B64" s="29">
        <v>58</v>
      </c>
      <c r="C64" s="30" t="s">
        <v>90</v>
      </c>
      <c r="D64" s="31" t="s">
        <v>91</v>
      </c>
      <c r="E64" s="32">
        <v>1</v>
      </c>
      <c r="F64" s="32">
        <v>1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3">
        <f t="shared" si="8"/>
        <v>2</v>
      </c>
      <c r="S64" s="31" t="s">
        <v>90</v>
      </c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5">
        <f t="shared" si="9"/>
        <v>0</v>
      </c>
      <c r="AI64" s="31" t="s">
        <v>90</v>
      </c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8">
        <f t="shared" si="10"/>
        <v>0</v>
      </c>
      <c r="BA64" s="39">
        <f t="shared" si="11"/>
        <v>2</v>
      </c>
    </row>
    <row r="65" spans="1:53" x14ac:dyDescent="0.25">
      <c r="A65" s="29">
        <v>59</v>
      </c>
      <c r="B65" s="29">
        <v>59</v>
      </c>
      <c r="C65" s="30" t="s">
        <v>53</v>
      </c>
      <c r="D65" s="31" t="s">
        <v>163</v>
      </c>
      <c r="E65" s="32">
        <v>1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3">
        <f t="shared" si="8"/>
        <v>1</v>
      </c>
      <c r="S65" s="31" t="s">
        <v>53</v>
      </c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5">
        <f t="shared" si="9"/>
        <v>0</v>
      </c>
      <c r="AI65" s="31" t="s">
        <v>53</v>
      </c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8">
        <f t="shared" si="10"/>
        <v>0</v>
      </c>
      <c r="BA65" s="39">
        <f t="shared" si="11"/>
        <v>1</v>
      </c>
    </row>
    <row r="66" spans="1:53" x14ac:dyDescent="0.25">
      <c r="A66" s="29">
        <v>60</v>
      </c>
      <c r="B66" s="29">
        <v>59</v>
      </c>
      <c r="C66" s="30" t="s">
        <v>100</v>
      </c>
      <c r="D66" s="31" t="s">
        <v>101</v>
      </c>
      <c r="E66" s="32">
        <v>1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3">
        <f t="shared" si="8"/>
        <v>1</v>
      </c>
      <c r="S66" s="31" t="s">
        <v>100</v>
      </c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5">
        <f t="shared" si="9"/>
        <v>0</v>
      </c>
      <c r="AI66" s="31" t="s">
        <v>100</v>
      </c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8">
        <f t="shared" si="10"/>
        <v>0</v>
      </c>
      <c r="BA66" s="39">
        <f t="shared" si="11"/>
        <v>1</v>
      </c>
    </row>
    <row r="67" spans="1:53" x14ac:dyDescent="0.25">
      <c r="C67" s="4"/>
      <c r="AI67" s="1"/>
      <c r="BA67" s="40">
        <f>SUM(BA4:BA66)</f>
        <v>35384.1</v>
      </c>
    </row>
    <row r="68" spans="1:53" x14ac:dyDescent="0.25">
      <c r="C68" s="4"/>
      <c r="AI68" s="1"/>
    </row>
    <row r="69" spans="1:53" x14ac:dyDescent="0.25">
      <c r="C69" s="4"/>
      <c r="AI69" s="1"/>
    </row>
    <row r="70" spans="1:53" x14ac:dyDescent="0.25">
      <c r="C70" s="4"/>
      <c r="AI70" s="1"/>
    </row>
    <row r="71" spans="1:53" x14ac:dyDescent="0.25">
      <c r="C71" s="4"/>
      <c r="AI71" s="1"/>
    </row>
    <row r="72" spans="1:53" x14ac:dyDescent="0.25">
      <c r="C72" s="4"/>
      <c r="AI72" s="1"/>
    </row>
    <row r="73" spans="1:53" x14ac:dyDescent="0.25">
      <c r="C73" s="4"/>
      <c r="AI73" s="1"/>
    </row>
    <row r="74" spans="1:53" x14ac:dyDescent="0.25">
      <c r="C74" s="4"/>
      <c r="AI74" s="1"/>
    </row>
    <row r="75" spans="1:53" x14ac:dyDescent="0.25">
      <c r="C75" s="4"/>
      <c r="AI75" s="1"/>
    </row>
    <row r="76" spans="1:53" x14ac:dyDescent="0.25">
      <c r="C76" s="4"/>
      <c r="AI76" s="1"/>
    </row>
    <row r="77" spans="1:53" x14ac:dyDescent="0.25">
      <c r="C77" s="4"/>
      <c r="AI77" s="1"/>
    </row>
    <row r="78" spans="1:53" x14ac:dyDescent="0.25">
      <c r="C78" s="4"/>
      <c r="AI78" s="1"/>
    </row>
    <row r="79" spans="1:53" x14ac:dyDescent="0.25">
      <c r="C79" s="4"/>
      <c r="AI79" s="1"/>
    </row>
    <row r="80" spans="1:53" x14ac:dyDescent="0.25">
      <c r="C80" s="4"/>
      <c r="AI80" s="1"/>
    </row>
    <row r="81" spans="3:35" x14ac:dyDescent="0.25">
      <c r="C81" s="4"/>
      <c r="AI81" s="1"/>
    </row>
    <row r="82" spans="3:35" x14ac:dyDescent="0.25">
      <c r="C82" s="4"/>
      <c r="AI82" s="1"/>
    </row>
    <row r="83" spans="3:35" x14ac:dyDescent="0.25">
      <c r="C83" s="4"/>
      <c r="AI83" s="1"/>
    </row>
    <row r="84" spans="3:35" x14ac:dyDescent="0.25">
      <c r="C84" s="4"/>
      <c r="AI84" s="1"/>
    </row>
    <row r="85" spans="3:35" x14ac:dyDescent="0.25">
      <c r="C85" s="4"/>
      <c r="AI85" s="1"/>
    </row>
    <row r="86" spans="3:35" x14ac:dyDescent="0.25">
      <c r="C86" s="4"/>
      <c r="AI86" s="1"/>
    </row>
    <row r="87" spans="3:35" x14ac:dyDescent="0.25">
      <c r="C87" s="4"/>
      <c r="AI87" s="1"/>
    </row>
    <row r="88" spans="3:35" x14ac:dyDescent="0.25">
      <c r="C88" s="4"/>
      <c r="AI88" s="1"/>
    </row>
    <row r="89" spans="3:35" x14ac:dyDescent="0.25">
      <c r="C89" s="4"/>
      <c r="AI89" s="1"/>
    </row>
    <row r="90" spans="3:35" x14ac:dyDescent="0.25">
      <c r="C90" s="4"/>
      <c r="AI90" s="1"/>
    </row>
    <row r="91" spans="3:35" x14ac:dyDescent="0.25">
      <c r="C91" s="4"/>
      <c r="AI91" s="1"/>
    </row>
    <row r="92" spans="3:35" x14ac:dyDescent="0.25">
      <c r="C92" s="4"/>
      <c r="AI92" s="1"/>
    </row>
    <row r="93" spans="3:35" x14ac:dyDescent="0.25">
      <c r="C93" s="4"/>
      <c r="AI93" s="1"/>
    </row>
    <row r="94" spans="3:35" x14ac:dyDescent="0.25">
      <c r="C94" s="4"/>
      <c r="AI94" s="1"/>
    </row>
    <row r="95" spans="3:35" x14ac:dyDescent="0.25">
      <c r="C95" s="4"/>
      <c r="AI95" s="1"/>
    </row>
    <row r="96" spans="3:35" x14ac:dyDescent="0.25">
      <c r="C96" s="4"/>
      <c r="AI96" s="1"/>
    </row>
    <row r="97" spans="3:35" x14ac:dyDescent="0.25">
      <c r="C97" s="4"/>
      <c r="AI97" s="1"/>
    </row>
    <row r="98" spans="3:35" x14ac:dyDescent="0.25">
      <c r="C98" s="4"/>
      <c r="AI98" s="1"/>
    </row>
    <row r="99" spans="3:35" x14ac:dyDescent="0.25">
      <c r="C99" s="4"/>
      <c r="D99" s="2" t="s">
        <v>238</v>
      </c>
      <c r="AI99" s="1"/>
    </row>
    <row r="100" spans="3:35" x14ac:dyDescent="0.25">
      <c r="C100" s="4"/>
      <c r="AI100" s="1"/>
    </row>
    <row r="101" spans="3:35" x14ac:dyDescent="0.25">
      <c r="C101" s="4"/>
      <c r="AI101" s="1"/>
    </row>
    <row r="102" spans="3:35" x14ac:dyDescent="0.25">
      <c r="C102" s="4"/>
      <c r="AI102" s="1"/>
    </row>
    <row r="103" spans="3:35" x14ac:dyDescent="0.25">
      <c r="C103" s="4"/>
      <c r="AI103" s="1"/>
    </row>
    <row r="104" spans="3:35" x14ac:dyDescent="0.25">
      <c r="C104" s="4"/>
      <c r="AI104" s="1"/>
    </row>
    <row r="105" spans="3:35" x14ac:dyDescent="0.25">
      <c r="C105" s="4"/>
      <c r="AI105" s="1"/>
    </row>
    <row r="106" spans="3:35" x14ac:dyDescent="0.25">
      <c r="C106" s="4"/>
      <c r="AI106" s="1"/>
    </row>
    <row r="107" spans="3:35" x14ac:dyDescent="0.25">
      <c r="C107" s="4"/>
      <c r="AI107" s="1"/>
    </row>
    <row r="108" spans="3:35" x14ac:dyDescent="0.25">
      <c r="C108" s="4"/>
      <c r="AI108" s="1"/>
    </row>
    <row r="109" spans="3:35" x14ac:dyDescent="0.25">
      <c r="C109" s="4"/>
      <c r="AI109" s="1"/>
    </row>
    <row r="110" spans="3:35" x14ac:dyDescent="0.25">
      <c r="C110" s="4"/>
      <c r="AI110" s="1"/>
    </row>
    <row r="111" spans="3:35" x14ac:dyDescent="0.25">
      <c r="C111" s="4"/>
      <c r="AI111" s="1"/>
    </row>
    <row r="112" spans="3:35" x14ac:dyDescent="0.25">
      <c r="C112" s="4"/>
      <c r="AI112" s="1"/>
    </row>
    <row r="113" spans="3:35" x14ac:dyDescent="0.25">
      <c r="C113" s="4"/>
      <c r="AI113" s="1"/>
    </row>
    <row r="114" spans="3:35" x14ac:dyDescent="0.25">
      <c r="C114" s="4"/>
      <c r="AI114" s="1"/>
    </row>
    <row r="115" spans="3:35" x14ac:dyDescent="0.25">
      <c r="C115" s="4"/>
      <c r="AI115" s="1"/>
    </row>
    <row r="116" spans="3:35" x14ac:dyDescent="0.25">
      <c r="C116" s="4"/>
      <c r="AI116" s="1"/>
    </row>
    <row r="117" spans="3:35" x14ac:dyDescent="0.25">
      <c r="C117" s="4"/>
      <c r="AI117" s="1"/>
    </row>
    <row r="118" spans="3:35" x14ac:dyDescent="0.25">
      <c r="C118" s="4"/>
      <c r="AI118" s="1"/>
    </row>
    <row r="119" spans="3:35" x14ac:dyDescent="0.25">
      <c r="C119" s="4"/>
      <c r="AI119" s="1"/>
    </row>
    <row r="120" spans="3:35" x14ac:dyDescent="0.25">
      <c r="C120" s="4"/>
      <c r="AI120" s="1"/>
    </row>
    <row r="121" spans="3:35" x14ac:dyDescent="0.25">
      <c r="C121" s="4"/>
      <c r="AI121" s="1"/>
    </row>
    <row r="122" spans="3:35" x14ac:dyDescent="0.25">
      <c r="C122" s="4"/>
      <c r="AI122" s="1"/>
    </row>
    <row r="123" spans="3:35" x14ac:dyDescent="0.25">
      <c r="C123" s="4"/>
      <c r="AI123" s="1"/>
    </row>
    <row r="124" spans="3:35" x14ac:dyDescent="0.25">
      <c r="C124" s="4"/>
      <c r="AI124" s="1"/>
    </row>
    <row r="125" spans="3:35" x14ac:dyDescent="0.25">
      <c r="C125" s="4"/>
      <c r="AI125" s="1"/>
    </row>
    <row r="126" spans="3:35" x14ac:dyDescent="0.25">
      <c r="C126" s="4"/>
      <c r="AI126" s="1"/>
    </row>
    <row r="127" spans="3:35" x14ac:dyDescent="0.25">
      <c r="C127" s="4"/>
      <c r="AI127" s="1"/>
    </row>
    <row r="128" spans="3:35" x14ac:dyDescent="0.25">
      <c r="C128" s="4"/>
      <c r="AI128" s="1"/>
    </row>
    <row r="129" spans="3:35" x14ac:dyDescent="0.25">
      <c r="C129" s="4"/>
      <c r="AI129" s="1"/>
    </row>
    <row r="130" spans="3:35" x14ac:dyDescent="0.25">
      <c r="C130" s="4"/>
      <c r="AI130" s="1"/>
    </row>
    <row r="131" spans="3:35" x14ac:dyDescent="0.25">
      <c r="C131" s="4"/>
      <c r="AI131" s="1"/>
    </row>
    <row r="132" spans="3:35" x14ac:dyDescent="0.25">
      <c r="C132" s="4"/>
      <c r="AI132" s="1"/>
    </row>
    <row r="133" spans="3:35" x14ac:dyDescent="0.25">
      <c r="C133" s="4"/>
      <c r="AI133" s="1"/>
    </row>
    <row r="134" spans="3:35" x14ac:dyDescent="0.25">
      <c r="C134" s="4"/>
      <c r="AI134" s="1"/>
    </row>
    <row r="135" spans="3:35" x14ac:dyDescent="0.25">
      <c r="C135" s="4"/>
      <c r="AI135" s="1"/>
    </row>
    <row r="136" spans="3:35" x14ac:dyDescent="0.25">
      <c r="C136" s="4"/>
      <c r="AI136" s="1"/>
    </row>
    <row r="137" spans="3:35" x14ac:dyDescent="0.25">
      <c r="C137" s="4"/>
      <c r="AI137" s="1"/>
    </row>
    <row r="138" spans="3:35" x14ac:dyDescent="0.25">
      <c r="C138" s="4"/>
      <c r="AI138" s="1"/>
    </row>
    <row r="139" spans="3:35" x14ac:dyDescent="0.25">
      <c r="C139" s="4"/>
      <c r="AI139" s="1"/>
    </row>
    <row r="140" spans="3:35" x14ac:dyDescent="0.25">
      <c r="C140" s="4"/>
      <c r="AI140" s="1"/>
    </row>
    <row r="141" spans="3:35" x14ac:dyDescent="0.25">
      <c r="C141" s="4"/>
      <c r="AI141" s="1"/>
    </row>
    <row r="142" spans="3:35" x14ac:dyDescent="0.25">
      <c r="C142" s="4"/>
      <c r="AI142" s="1"/>
    </row>
    <row r="143" spans="3:35" x14ac:dyDescent="0.25">
      <c r="C143" s="4"/>
      <c r="AI143" s="1"/>
    </row>
    <row r="144" spans="3:35" x14ac:dyDescent="0.25">
      <c r="C144" s="4"/>
      <c r="AI144" s="1"/>
    </row>
    <row r="145" spans="3:35" x14ac:dyDescent="0.25">
      <c r="C145" s="4"/>
      <c r="AI145" s="1"/>
    </row>
    <row r="146" spans="3:35" x14ac:dyDescent="0.25">
      <c r="C146" s="4"/>
      <c r="AI146" s="1"/>
    </row>
    <row r="147" spans="3:35" x14ac:dyDescent="0.25">
      <c r="C147" s="4"/>
      <c r="AI147" s="1"/>
    </row>
    <row r="148" spans="3:35" x14ac:dyDescent="0.25">
      <c r="C148" s="4"/>
      <c r="AI148" s="1"/>
    </row>
    <row r="149" spans="3:35" x14ac:dyDescent="0.25">
      <c r="C149" s="4"/>
      <c r="AI149" s="1"/>
    </row>
    <row r="150" spans="3:35" x14ac:dyDescent="0.25">
      <c r="C150" s="4"/>
      <c r="AI150" s="1"/>
    </row>
    <row r="151" spans="3:35" x14ac:dyDescent="0.25">
      <c r="C151" s="4"/>
      <c r="AI151" s="1"/>
    </row>
    <row r="152" spans="3:35" x14ac:dyDescent="0.25">
      <c r="C152" s="4"/>
      <c r="AI152" s="1"/>
    </row>
    <row r="153" spans="3:35" x14ac:dyDescent="0.25">
      <c r="C153" s="4"/>
      <c r="AI153" s="1"/>
    </row>
    <row r="154" spans="3:35" x14ac:dyDescent="0.25">
      <c r="C154" s="4"/>
      <c r="AI154" s="1"/>
    </row>
    <row r="155" spans="3:35" x14ac:dyDescent="0.25">
      <c r="C155" s="4"/>
      <c r="AI155" s="1"/>
    </row>
    <row r="156" spans="3:35" x14ac:dyDescent="0.25">
      <c r="C156" s="4"/>
      <c r="AI156" s="1"/>
    </row>
    <row r="157" spans="3:35" x14ac:dyDescent="0.25">
      <c r="C157" s="4"/>
      <c r="AI157" s="1"/>
    </row>
    <row r="158" spans="3:35" x14ac:dyDescent="0.25">
      <c r="C158" s="4"/>
      <c r="AI158" s="1"/>
    </row>
    <row r="159" spans="3:35" x14ac:dyDescent="0.25">
      <c r="C159" s="4"/>
      <c r="AI159" s="1"/>
    </row>
    <row r="160" spans="3:35" x14ac:dyDescent="0.25">
      <c r="C160" s="4"/>
      <c r="AI160" s="1"/>
    </row>
    <row r="161" spans="3:35" x14ac:dyDescent="0.25">
      <c r="C161" s="4"/>
      <c r="AI161" s="1"/>
    </row>
    <row r="162" spans="3:35" x14ac:dyDescent="0.25">
      <c r="C162" s="4"/>
      <c r="AI162" s="1"/>
    </row>
    <row r="163" spans="3:35" x14ac:dyDescent="0.25">
      <c r="C163" s="4"/>
      <c r="AI163" s="1"/>
    </row>
    <row r="164" spans="3:35" x14ac:dyDescent="0.25">
      <c r="C164" s="4"/>
      <c r="AI164" s="1"/>
    </row>
    <row r="165" spans="3:35" x14ac:dyDescent="0.25">
      <c r="C165" s="4"/>
      <c r="AI165" s="1"/>
    </row>
    <row r="166" spans="3:35" x14ac:dyDescent="0.25">
      <c r="C166" s="4"/>
      <c r="AI166" s="1"/>
    </row>
    <row r="167" spans="3:35" x14ac:dyDescent="0.25">
      <c r="C167" s="4"/>
      <c r="AI167" s="1"/>
    </row>
    <row r="168" spans="3:35" x14ac:dyDescent="0.25">
      <c r="C168" s="4"/>
      <c r="AI168" s="1"/>
    </row>
    <row r="169" spans="3:35" x14ac:dyDescent="0.25">
      <c r="C169" s="4"/>
      <c r="AI169" s="1"/>
    </row>
    <row r="170" spans="3:35" x14ac:dyDescent="0.25">
      <c r="C170" s="4"/>
      <c r="AI170" s="1"/>
    </row>
    <row r="171" spans="3:35" x14ac:dyDescent="0.25">
      <c r="C171" s="4"/>
      <c r="AI171" s="1"/>
    </row>
    <row r="172" spans="3:35" x14ac:dyDescent="0.25">
      <c r="C172" s="4"/>
      <c r="AI172" s="1"/>
    </row>
    <row r="173" spans="3:35" x14ac:dyDescent="0.25">
      <c r="C173" s="4"/>
      <c r="AI173" s="1"/>
    </row>
    <row r="174" spans="3:35" x14ac:dyDescent="0.25">
      <c r="C174" s="4"/>
      <c r="AI174" s="1"/>
    </row>
    <row r="175" spans="3:35" x14ac:dyDescent="0.25">
      <c r="C175" s="4"/>
      <c r="AI175" s="1"/>
    </row>
    <row r="176" spans="3:35" x14ac:dyDescent="0.25">
      <c r="C176" s="4"/>
      <c r="AI176" s="1"/>
    </row>
    <row r="177" spans="3:35" x14ac:dyDescent="0.25">
      <c r="C177" s="4"/>
      <c r="AI177" s="1"/>
    </row>
    <row r="178" spans="3:35" x14ac:dyDescent="0.25">
      <c r="C178" s="4"/>
      <c r="AI178" s="1"/>
    </row>
    <row r="179" spans="3:35" x14ac:dyDescent="0.25">
      <c r="C179" s="4"/>
      <c r="AI179" s="1"/>
    </row>
    <row r="180" spans="3:35" x14ac:dyDescent="0.25">
      <c r="C180" s="4"/>
      <c r="AI180" s="1"/>
    </row>
    <row r="181" spans="3:35" x14ac:dyDescent="0.25">
      <c r="C181" s="4"/>
      <c r="AI181" s="1"/>
    </row>
    <row r="182" spans="3:35" x14ac:dyDescent="0.25">
      <c r="C182" s="4"/>
      <c r="AI182" s="1"/>
    </row>
    <row r="183" spans="3:35" x14ac:dyDescent="0.25">
      <c r="C183" s="4"/>
      <c r="AI183" s="1"/>
    </row>
    <row r="184" spans="3:35" x14ac:dyDescent="0.25">
      <c r="C184" s="4"/>
      <c r="AI184" s="1"/>
    </row>
    <row r="185" spans="3:35" x14ac:dyDescent="0.25">
      <c r="C185" s="4"/>
      <c r="AI185" s="1"/>
    </row>
    <row r="186" spans="3:35" x14ac:dyDescent="0.25">
      <c r="C186" s="4"/>
      <c r="AI186" s="1"/>
    </row>
    <row r="187" spans="3:35" x14ac:dyDescent="0.25">
      <c r="C187" s="4"/>
      <c r="AI187" s="1"/>
    </row>
    <row r="188" spans="3:35" x14ac:dyDescent="0.25">
      <c r="C188" s="4"/>
      <c r="AI188" s="1"/>
    </row>
    <row r="189" spans="3:35" x14ac:dyDescent="0.25">
      <c r="C189" s="4"/>
      <c r="AI189" s="1"/>
    </row>
    <row r="190" spans="3:35" x14ac:dyDescent="0.25">
      <c r="C190" s="4"/>
      <c r="AI190" s="1"/>
    </row>
    <row r="191" spans="3:35" x14ac:dyDescent="0.25">
      <c r="C191" s="4"/>
      <c r="AI191" s="1"/>
    </row>
    <row r="192" spans="3:35" x14ac:dyDescent="0.25">
      <c r="C192" s="4"/>
      <c r="AI192" s="1"/>
    </row>
    <row r="193" spans="3:35" x14ac:dyDescent="0.25">
      <c r="C193" s="4"/>
      <c r="AI193" s="1"/>
    </row>
    <row r="194" spans="3:35" x14ac:dyDescent="0.25">
      <c r="C194" s="4"/>
      <c r="AI194" s="1"/>
    </row>
    <row r="195" spans="3:35" x14ac:dyDescent="0.25">
      <c r="C195" s="4"/>
      <c r="AI195" s="1"/>
    </row>
    <row r="196" spans="3:35" x14ac:dyDescent="0.25">
      <c r="C196" s="4"/>
      <c r="AI196" s="1"/>
    </row>
    <row r="197" spans="3:35" x14ac:dyDescent="0.25">
      <c r="C197" s="4"/>
      <c r="AI197" s="1"/>
    </row>
    <row r="198" spans="3:35" x14ac:dyDescent="0.25">
      <c r="C198" s="4"/>
      <c r="AI198" s="1"/>
    </row>
    <row r="199" spans="3:35" x14ac:dyDescent="0.25">
      <c r="C199" s="4"/>
      <c r="AI199" s="1"/>
    </row>
    <row r="200" spans="3:35" x14ac:dyDescent="0.25">
      <c r="C200" s="4"/>
      <c r="AI200" s="1"/>
    </row>
    <row r="201" spans="3:35" x14ac:dyDescent="0.25">
      <c r="C201" s="4"/>
      <c r="AI201" s="1"/>
    </row>
    <row r="202" spans="3:35" x14ac:dyDescent="0.25">
      <c r="C202" s="4"/>
    </row>
    <row r="203" spans="3:35" x14ac:dyDescent="0.25">
      <c r="C203" s="4"/>
    </row>
    <row r="204" spans="3:35" x14ac:dyDescent="0.25">
      <c r="C204" s="4"/>
    </row>
    <row r="205" spans="3:35" x14ac:dyDescent="0.25">
      <c r="C205" s="4"/>
    </row>
    <row r="206" spans="3:35" x14ac:dyDescent="0.25">
      <c r="C206" s="4"/>
    </row>
    <row r="207" spans="3:35" x14ac:dyDescent="0.25">
      <c r="C207" s="4"/>
    </row>
    <row r="208" spans="3:35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</sheetData>
  <sortState ref="C4:BA314">
    <sortCondition descending="1" ref="BA4:BA314"/>
  </sortState>
  <pageMargins left="0.7" right="0.7" top="0.75" bottom="0.75" header="0.3" footer="0.3"/>
  <pageSetup paperSize="9" scale="94" orientation="portrait" verticalDpi="0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13"/>
  <sheetViews>
    <sheetView topLeftCell="A31" zoomScaleNormal="100" workbookViewId="0">
      <selection activeCell="BB47" sqref="BB47"/>
    </sheetView>
  </sheetViews>
  <sheetFormatPr defaultRowHeight="15" x14ac:dyDescent="0.25"/>
  <cols>
    <col min="1" max="1" width="8" style="19" customWidth="1"/>
    <col min="2" max="2" width="10" style="19" customWidth="1"/>
    <col min="3" max="3" width="13" style="19" customWidth="1"/>
    <col min="4" max="4" width="39.140625" customWidth="1"/>
    <col min="5" max="52" width="6.85546875" hidden="1" customWidth="1"/>
    <col min="53" max="53" width="12.28515625" style="16" customWidth="1"/>
    <col min="54" max="126" width="6.85546875" customWidth="1"/>
  </cols>
  <sheetData>
    <row r="1" spans="1:53" x14ac:dyDescent="0.25">
      <c r="B1" s="17"/>
      <c r="C1" s="45"/>
      <c r="D1" s="42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43"/>
      <c r="Y1" s="44"/>
      <c r="Z1" s="44"/>
      <c r="AA1" s="44"/>
      <c r="AB1" s="44"/>
      <c r="AC1" s="44"/>
      <c r="AD1" s="44"/>
      <c r="AE1" s="44"/>
      <c r="AF1" s="44"/>
      <c r="AG1" s="17"/>
      <c r="AH1" s="17"/>
      <c r="AI1" s="43"/>
      <c r="AJ1" s="17"/>
      <c r="AK1" s="17"/>
      <c r="AL1" s="17"/>
      <c r="AM1" s="17"/>
      <c r="AN1" s="17"/>
      <c r="AO1" s="17"/>
      <c r="AP1" s="17"/>
      <c r="AQ1" s="23"/>
      <c r="AR1" s="23"/>
      <c r="AS1" s="23"/>
      <c r="AT1" s="23"/>
      <c r="AU1" s="23"/>
      <c r="AV1" s="23"/>
      <c r="AW1" s="23"/>
      <c r="AX1" s="17"/>
      <c r="AY1" s="17"/>
      <c r="AZ1" s="17"/>
      <c r="BA1" s="17"/>
    </row>
    <row r="2" spans="1:53" ht="15.75" x14ac:dyDescent="0.25">
      <c r="A2" s="22" t="s">
        <v>231</v>
      </c>
    </row>
    <row r="3" spans="1:53" x14ac:dyDescent="0.25">
      <c r="A3" s="25" t="s">
        <v>227</v>
      </c>
      <c r="B3" s="25" t="s">
        <v>228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 t="s">
        <v>229</v>
      </c>
    </row>
    <row r="4" spans="1:53" x14ac:dyDescent="0.25">
      <c r="A4" s="29">
        <v>1</v>
      </c>
      <c r="B4" s="29">
        <v>1</v>
      </c>
      <c r="C4" s="30" t="s">
        <v>88</v>
      </c>
      <c r="D4" s="31" t="s">
        <v>177</v>
      </c>
      <c r="E4" s="7">
        <v>105</v>
      </c>
      <c r="F4" s="7">
        <v>106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>
        <f t="shared" ref="W4:W41" si="0">SUM(E4:V4)</f>
        <v>211</v>
      </c>
      <c r="X4" s="2" t="s">
        <v>88</v>
      </c>
      <c r="Y4" s="9"/>
      <c r="Z4" s="9">
        <v>251</v>
      </c>
      <c r="AA4" s="9">
        <v>323</v>
      </c>
      <c r="AB4" s="9">
        <v>210</v>
      </c>
      <c r="AC4" s="9">
        <v>442</v>
      </c>
      <c r="AD4" s="9">
        <v>659</v>
      </c>
      <c r="AE4" s="9">
        <v>227</v>
      </c>
      <c r="AF4" s="9">
        <v>397</v>
      </c>
      <c r="AG4" s="9"/>
      <c r="AH4" s="10">
        <f t="shared" ref="AH4:AH41" si="1">SUM(Y4:AG4)</f>
        <v>2509</v>
      </c>
      <c r="AI4" s="2" t="s">
        <v>88</v>
      </c>
      <c r="AJ4" s="11"/>
      <c r="AK4" s="11"/>
      <c r="AL4" s="11"/>
      <c r="AM4" s="11"/>
      <c r="AN4" s="11"/>
      <c r="AO4" s="11"/>
      <c r="AP4" s="11"/>
      <c r="AQ4" s="11"/>
      <c r="AR4" s="11">
        <v>114</v>
      </c>
      <c r="AS4" s="11">
        <v>4</v>
      </c>
      <c r="AT4" s="11"/>
      <c r="AU4" s="11">
        <v>21</v>
      </c>
      <c r="AV4" s="11">
        <v>48</v>
      </c>
      <c r="AW4" s="11"/>
      <c r="AX4" s="11">
        <v>222</v>
      </c>
      <c r="AY4" s="11"/>
      <c r="AZ4" s="12">
        <f t="shared" ref="AZ4:AZ41" si="2">SUM(AJ4:AY4)</f>
        <v>409</v>
      </c>
      <c r="BA4" s="39">
        <f t="shared" ref="BA4:BA41" si="3">SUM(W4+AH4+AZ4)</f>
        <v>3129</v>
      </c>
    </row>
    <row r="5" spans="1:53" x14ac:dyDescent="0.25">
      <c r="A5" s="29">
        <v>2</v>
      </c>
      <c r="B5" s="29">
        <v>2</v>
      </c>
      <c r="C5" s="30" t="s">
        <v>89</v>
      </c>
      <c r="D5" s="31" t="s">
        <v>178</v>
      </c>
      <c r="E5" s="7">
        <v>71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>
        <f t="shared" si="0"/>
        <v>71</v>
      </c>
      <c r="X5" s="2" t="s">
        <v>89</v>
      </c>
      <c r="Y5" s="9"/>
      <c r="Z5" s="9">
        <v>194</v>
      </c>
      <c r="AA5" s="9">
        <v>293</v>
      </c>
      <c r="AB5" s="9">
        <v>331</v>
      </c>
      <c r="AC5" s="9">
        <v>307</v>
      </c>
      <c r="AD5" s="9">
        <v>459</v>
      </c>
      <c r="AE5" s="9"/>
      <c r="AF5" s="9">
        <v>249</v>
      </c>
      <c r="AG5" s="9"/>
      <c r="AH5" s="10">
        <f t="shared" si="1"/>
        <v>1833</v>
      </c>
      <c r="AI5" s="2" t="s">
        <v>89</v>
      </c>
      <c r="AJ5" s="11"/>
      <c r="AK5" s="11"/>
      <c r="AL5" s="11"/>
      <c r="AM5" s="11"/>
      <c r="AN5" s="11"/>
      <c r="AO5" s="11"/>
      <c r="AP5" s="11"/>
      <c r="AQ5" s="11"/>
      <c r="AR5" s="11">
        <v>36</v>
      </c>
      <c r="AS5" s="11"/>
      <c r="AT5" s="11"/>
      <c r="AU5" s="11">
        <v>6</v>
      </c>
      <c r="AV5" s="11">
        <v>21</v>
      </c>
      <c r="AW5" s="11"/>
      <c r="AX5" s="11"/>
      <c r="AY5" s="11"/>
      <c r="AZ5" s="12">
        <f t="shared" si="2"/>
        <v>63</v>
      </c>
      <c r="BA5" s="39">
        <f t="shared" si="3"/>
        <v>1967</v>
      </c>
    </row>
    <row r="6" spans="1:53" x14ac:dyDescent="0.25">
      <c r="A6" s="29">
        <v>3</v>
      </c>
      <c r="B6" s="29">
        <v>3</v>
      </c>
      <c r="C6" s="30" t="s">
        <v>54</v>
      </c>
      <c r="D6" s="31" t="s">
        <v>165</v>
      </c>
      <c r="E6" s="7">
        <v>4</v>
      </c>
      <c r="F6" s="7">
        <v>4</v>
      </c>
      <c r="G6" s="7">
        <v>30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>
        <f t="shared" si="0"/>
        <v>38</v>
      </c>
      <c r="X6" s="2" t="s">
        <v>54</v>
      </c>
      <c r="Y6" s="9"/>
      <c r="Z6" s="9">
        <v>95</v>
      </c>
      <c r="AA6" s="9">
        <v>81</v>
      </c>
      <c r="AB6" s="9">
        <v>54</v>
      </c>
      <c r="AC6" s="9"/>
      <c r="AD6" s="9">
        <v>567</v>
      </c>
      <c r="AE6" s="9">
        <v>217</v>
      </c>
      <c r="AF6" s="9">
        <v>214</v>
      </c>
      <c r="AG6" s="9"/>
      <c r="AH6" s="10">
        <f t="shared" si="1"/>
        <v>1228</v>
      </c>
      <c r="AI6" s="2" t="s">
        <v>54</v>
      </c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>
        <v>22</v>
      </c>
      <c r="AV6" s="11"/>
      <c r="AW6" s="11"/>
      <c r="AX6" s="11">
        <v>9</v>
      </c>
      <c r="AY6" s="11"/>
      <c r="AZ6" s="12">
        <f t="shared" si="2"/>
        <v>31</v>
      </c>
      <c r="BA6" s="39">
        <f t="shared" si="3"/>
        <v>1297</v>
      </c>
    </row>
    <row r="7" spans="1:53" x14ac:dyDescent="0.25">
      <c r="A7" s="29">
        <v>4</v>
      </c>
      <c r="B7" s="29">
        <v>4</v>
      </c>
      <c r="C7" s="30" t="s">
        <v>221</v>
      </c>
      <c r="D7" s="31" t="s">
        <v>222</v>
      </c>
      <c r="E7" s="7">
        <v>9</v>
      </c>
      <c r="F7" s="7">
        <v>30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>
        <f t="shared" si="0"/>
        <v>39</v>
      </c>
      <c r="X7" s="2" t="s">
        <v>221</v>
      </c>
      <c r="Y7" s="9"/>
      <c r="Z7" s="9"/>
      <c r="AA7" s="9"/>
      <c r="AB7" s="9">
        <v>8</v>
      </c>
      <c r="AC7" s="9"/>
      <c r="AD7" s="9">
        <v>373</v>
      </c>
      <c r="AE7" s="9"/>
      <c r="AF7" s="9"/>
      <c r="AG7" s="9"/>
      <c r="AH7" s="10">
        <f t="shared" si="1"/>
        <v>381</v>
      </c>
      <c r="AI7" s="2" t="s">
        <v>221</v>
      </c>
      <c r="AJ7" s="11"/>
      <c r="AK7" s="11"/>
      <c r="AL7" s="11"/>
      <c r="AM7" s="11"/>
      <c r="AN7" s="11"/>
      <c r="AO7" s="11"/>
      <c r="AP7" s="11"/>
      <c r="AQ7" s="11"/>
      <c r="AR7" s="11"/>
      <c r="AS7" s="11">
        <v>18</v>
      </c>
      <c r="AT7" s="11"/>
      <c r="AU7" s="11"/>
      <c r="AV7" s="11"/>
      <c r="AW7" s="11"/>
      <c r="AX7" s="11">
        <v>124</v>
      </c>
      <c r="AY7" s="11"/>
      <c r="AZ7" s="12">
        <f t="shared" si="2"/>
        <v>142</v>
      </c>
      <c r="BA7" s="39">
        <f t="shared" si="3"/>
        <v>562</v>
      </c>
    </row>
    <row r="8" spans="1:53" x14ac:dyDescent="0.25">
      <c r="A8" s="29">
        <v>5</v>
      </c>
      <c r="B8" s="29">
        <v>5</v>
      </c>
      <c r="C8" s="30" t="s">
        <v>113</v>
      </c>
      <c r="D8" s="31" t="s">
        <v>192</v>
      </c>
      <c r="E8" s="7">
        <v>16</v>
      </c>
      <c r="F8" s="7">
        <v>12</v>
      </c>
      <c r="G8" s="7">
        <v>10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>
        <f t="shared" si="0"/>
        <v>38</v>
      </c>
      <c r="X8" s="2" t="s">
        <v>113</v>
      </c>
      <c r="Y8" s="9">
        <v>32</v>
      </c>
      <c r="Z8" s="9">
        <v>52</v>
      </c>
      <c r="AA8" s="9">
        <v>62</v>
      </c>
      <c r="AB8" s="9">
        <v>34</v>
      </c>
      <c r="AC8" s="9">
        <v>51</v>
      </c>
      <c r="AD8" s="9">
        <v>84</v>
      </c>
      <c r="AE8" s="9">
        <v>47</v>
      </c>
      <c r="AF8" s="9"/>
      <c r="AG8" s="9"/>
      <c r="AH8" s="10">
        <f t="shared" si="1"/>
        <v>362</v>
      </c>
      <c r="AI8" s="2" t="s">
        <v>113</v>
      </c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>
        <v>120</v>
      </c>
      <c r="AY8" s="11"/>
      <c r="AZ8" s="12">
        <f t="shared" si="2"/>
        <v>120</v>
      </c>
      <c r="BA8" s="39">
        <f t="shared" si="3"/>
        <v>520</v>
      </c>
    </row>
    <row r="9" spans="1:53" x14ac:dyDescent="0.25">
      <c r="A9" s="29">
        <v>6</v>
      </c>
      <c r="B9" s="29">
        <v>6</v>
      </c>
      <c r="C9" s="30" t="s">
        <v>36</v>
      </c>
      <c r="D9" s="31" t="s">
        <v>37</v>
      </c>
      <c r="E9" s="7">
        <v>14</v>
      </c>
      <c r="F9" s="7">
        <v>27</v>
      </c>
      <c r="G9" s="7">
        <v>10</v>
      </c>
      <c r="H9" s="7">
        <v>27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8">
        <f t="shared" si="0"/>
        <v>78</v>
      </c>
      <c r="X9" s="2" t="s">
        <v>36</v>
      </c>
      <c r="Y9" s="9"/>
      <c r="Z9" s="9">
        <v>41</v>
      </c>
      <c r="AA9" s="9">
        <v>32</v>
      </c>
      <c r="AB9" s="9">
        <v>66</v>
      </c>
      <c r="AC9" s="9">
        <v>72</v>
      </c>
      <c r="AD9" s="9">
        <v>99</v>
      </c>
      <c r="AE9" s="9"/>
      <c r="AF9" s="9">
        <v>43</v>
      </c>
      <c r="AG9" s="9"/>
      <c r="AH9" s="10">
        <f t="shared" si="1"/>
        <v>353</v>
      </c>
      <c r="AI9" s="2" t="s">
        <v>36</v>
      </c>
      <c r="AJ9" s="11"/>
      <c r="AK9" s="11"/>
      <c r="AL9" s="11"/>
      <c r="AM9" s="11"/>
      <c r="AN9" s="11"/>
      <c r="AO9" s="11"/>
      <c r="AP9" s="11"/>
      <c r="AQ9" s="11"/>
      <c r="AR9" s="11"/>
      <c r="AS9" s="11">
        <v>2</v>
      </c>
      <c r="AT9" s="11"/>
      <c r="AU9" s="11">
        <v>2</v>
      </c>
      <c r="AV9" s="11">
        <v>2</v>
      </c>
      <c r="AW9" s="11"/>
      <c r="AX9" s="11">
        <v>10</v>
      </c>
      <c r="AY9" s="11"/>
      <c r="AZ9" s="12">
        <f t="shared" si="2"/>
        <v>16</v>
      </c>
      <c r="BA9" s="39">
        <f t="shared" si="3"/>
        <v>447</v>
      </c>
    </row>
    <row r="10" spans="1:53" x14ac:dyDescent="0.25">
      <c r="A10" s="29">
        <v>7</v>
      </c>
      <c r="B10" s="29">
        <v>7</v>
      </c>
      <c r="C10" s="30" t="s">
        <v>81</v>
      </c>
      <c r="D10" s="31" t="s">
        <v>82</v>
      </c>
      <c r="E10" s="7">
        <v>10</v>
      </c>
      <c r="F10" s="7">
        <v>50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>
        <f t="shared" si="0"/>
        <v>60</v>
      </c>
      <c r="X10" s="2" t="s">
        <v>81</v>
      </c>
      <c r="Y10" s="9"/>
      <c r="Z10" s="9"/>
      <c r="AA10" s="9"/>
      <c r="AB10" s="9">
        <v>25</v>
      </c>
      <c r="AC10" s="9">
        <v>58</v>
      </c>
      <c r="AD10" s="9">
        <v>96</v>
      </c>
      <c r="AE10" s="9"/>
      <c r="AF10" s="9">
        <v>140</v>
      </c>
      <c r="AG10" s="9"/>
      <c r="AH10" s="10">
        <f t="shared" si="1"/>
        <v>319</v>
      </c>
      <c r="AI10" s="2" t="s">
        <v>81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2">
        <f t="shared" si="2"/>
        <v>0</v>
      </c>
      <c r="BA10" s="39">
        <f t="shared" si="3"/>
        <v>379</v>
      </c>
    </row>
    <row r="11" spans="1:53" x14ac:dyDescent="0.25">
      <c r="A11" s="29">
        <v>8</v>
      </c>
      <c r="B11" s="29">
        <v>8</v>
      </c>
      <c r="C11" s="30" t="s">
        <v>0</v>
      </c>
      <c r="D11" s="31" t="s">
        <v>1</v>
      </c>
      <c r="E11" s="7">
        <v>17</v>
      </c>
      <c r="F11" s="7">
        <v>45</v>
      </c>
      <c r="G11" s="7">
        <v>15</v>
      </c>
      <c r="H11" s="7">
        <v>11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8">
        <f t="shared" si="0"/>
        <v>88</v>
      </c>
      <c r="X11" s="2" t="s">
        <v>0</v>
      </c>
      <c r="Y11" s="9"/>
      <c r="Z11" s="9"/>
      <c r="AA11" s="9"/>
      <c r="AB11" s="9">
        <v>63</v>
      </c>
      <c r="AC11" s="9">
        <v>46</v>
      </c>
      <c r="AD11" s="9">
        <v>33</v>
      </c>
      <c r="AE11" s="9">
        <v>21</v>
      </c>
      <c r="AF11" s="9">
        <v>91</v>
      </c>
      <c r="AG11" s="9"/>
      <c r="AH11" s="10">
        <f t="shared" si="1"/>
        <v>254</v>
      </c>
      <c r="AI11" s="2" t="s">
        <v>0</v>
      </c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>
        <v>2</v>
      </c>
      <c r="AV11" s="11">
        <v>3</v>
      </c>
      <c r="AW11" s="11"/>
      <c r="AX11" s="11">
        <v>10</v>
      </c>
      <c r="AY11" s="11"/>
      <c r="AZ11" s="12">
        <f t="shared" si="2"/>
        <v>15</v>
      </c>
      <c r="BA11" s="39">
        <f t="shared" si="3"/>
        <v>357</v>
      </c>
    </row>
    <row r="12" spans="1:53" x14ac:dyDescent="0.25">
      <c r="A12" s="29">
        <v>9</v>
      </c>
      <c r="B12" s="29">
        <v>9</v>
      </c>
      <c r="C12" s="30" t="s">
        <v>121</v>
      </c>
      <c r="D12" s="31" t="s">
        <v>122</v>
      </c>
      <c r="E12" s="7">
        <v>20</v>
      </c>
      <c r="F12" s="7">
        <v>32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8">
        <f t="shared" si="0"/>
        <v>52</v>
      </c>
      <c r="X12" s="2" t="s">
        <v>121</v>
      </c>
      <c r="Y12" s="9">
        <v>48</v>
      </c>
      <c r="Z12" s="9">
        <v>61</v>
      </c>
      <c r="AA12" s="9">
        <v>71</v>
      </c>
      <c r="AB12" s="9">
        <v>48</v>
      </c>
      <c r="AC12" s="9">
        <v>52</v>
      </c>
      <c r="AD12" s="9">
        <v>12</v>
      </c>
      <c r="AE12" s="9">
        <v>4</v>
      </c>
      <c r="AF12" s="9"/>
      <c r="AG12" s="9"/>
      <c r="AH12" s="10">
        <f t="shared" si="1"/>
        <v>296</v>
      </c>
      <c r="AI12" s="2" t="s">
        <v>121</v>
      </c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2">
        <f t="shared" si="2"/>
        <v>0</v>
      </c>
      <c r="BA12" s="39">
        <f t="shared" si="3"/>
        <v>348</v>
      </c>
    </row>
    <row r="13" spans="1:53" x14ac:dyDescent="0.25">
      <c r="A13" s="29">
        <v>10</v>
      </c>
      <c r="B13" s="29">
        <v>10</v>
      </c>
      <c r="C13" s="30" t="s">
        <v>87</v>
      </c>
      <c r="D13" s="31" t="s">
        <v>176</v>
      </c>
      <c r="E13" s="7">
        <v>21</v>
      </c>
      <c r="F13" s="7">
        <v>30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8">
        <f t="shared" si="0"/>
        <v>51</v>
      </c>
      <c r="X13" s="2" t="s">
        <v>87</v>
      </c>
      <c r="Y13" s="9"/>
      <c r="Z13" s="9">
        <v>26</v>
      </c>
      <c r="AA13" s="9">
        <v>25</v>
      </c>
      <c r="AB13" s="9">
        <v>13</v>
      </c>
      <c r="AC13" s="9">
        <v>47</v>
      </c>
      <c r="AD13" s="9">
        <v>16</v>
      </c>
      <c r="AE13" s="9"/>
      <c r="AF13" s="9">
        <v>57</v>
      </c>
      <c r="AG13" s="9"/>
      <c r="AH13" s="10">
        <f t="shared" si="1"/>
        <v>184</v>
      </c>
      <c r="AI13" s="2" t="s">
        <v>87</v>
      </c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>
        <v>44</v>
      </c>
      <c r="AY13" s="11"/>
      <c r="AZ13" s="12">
        <f t="shared" si="2"/>
        <v>44</v>
      </c>
      <c r="BA13" s="39">
        <f t="shared" si="3"/>
        <v>279</v>
      </c>
    </row>
    <row r="14" spans="1:53" x14ac:dyDescent="0.25">
      <c r="A14" s="29">
        <v>11</v>
      </c>
      <c r="B14" s="29">
        <v>11</v>
      </c>
      <c r="C14" s="30" t="s">
        <v>211</v>
      </c>
      <c r="D14" s="31" t="s">
        <v>212</v>
      </c>
      <c r="E14" s="7">
        <v>9</v>
      </c>
      <c r="F14" s="7">
        <v>6</v>
      </c>
      <c r="G14" s="7">
        <v>22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>
        <f t="shared" si="0"/>
        <v>37</v>
      </c>
      <c r="X14" s="2" t="s">
        <v>211</v>
      </c>
      <c r="Y14" s="9"/>
      <c r="Z14" s="9">
        <v>70</v>
      </c>
      <c r="AA14" s="9">
        <v>67</v>
      </c>
      <c r="AB14" s="9">
        <v>26</v>
      </c>
      <c r="AC14" s="9"/>
      <c r="AD14" s="9">
        <v>24</v>
      </c>
      <c r="AE14" s="9"/>
      <c r="AF14" s="9">
        <v>30</v>
      </c>
      <c r="AG14" s="9"/>
      <c r="AH14" s="10">
        <f t="shared" si="1"/>
        <v>217</v>
      </c>
      <c r="AI14" s="2" t="s">
        <v>211</v>
      </c>
      <c r="AJ14" s="11"/>
      <c r="AK14" s="11"/>
      <c r="AL14" s="11"/>
      <c r="AM14" s="11"/>
      <c r="AN14" s="11"/>
      <c r="AO14" s="11"/>
      <c r="AP14" s="11"/>
      <c r="AQ14" s="11"/>
      <c r="AR14" s="11">
        <v>16</v>
      </c>
      <c r="AS14" s="11"/>
      <c r="AT14" s="11"/>
      <c r="AU14" s="11"/>
      <c r="AV14" s="11"/>
      <c r="AW14" s="11"/>
      <c r="AX14" s="11">
        <v>8</v>
      </c>
      <c r="AY14" s="11"/>
      <c r="AZ14" s="12">
        <f t="shared" si="2"/>
        <v>24</v>
      </c>
      <c r="BA14" s="39">
        <f t="shared" si="3"/>
        <v>278</v>
      </c>
    </row>
    <row r="15" spans="1:53" x14ac:dyDescent="0.25">
      <c r="A15" s="29">
        <v>12</v>
      </c>
      <c r="B15" s="29">
        <v>12</v>
      </c>
      <c r="C15" s="30" t="s">
        <v>139</v>
      </c>
      <c r="D15" s="31" t="s">
        <v>208</v>
      </c>
      <c r="E15" s="7">
        <v>4</v>
      </c>
      <c r="F15" s="7">
        <v>13</v>
      </c>
      <c r="G15" s="7">
        <v>11</v>
      </c>
      <c r="H15" s="7">
        <v>10</v>
      </c>
      <c r="I15" s="7">
        <v>7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>
        <f t="shared" si="0"/>
        <v>45</v>
      </c>
      <c r="X15" s="2" t="s">
        <v>139</v>
      </c>
      <c r="Y15" s="9"/>
      <c r="Z15" s="9">
        <v>5</v>
      </c>
      <c r="AA15" s="9">
        <v>5</v>
      </c>
      <c r="AB15" s="9">
        <v>14</v>
      </c>
      <c r="AC15" s="9">
        <v>24</v>
      </c>
      <c r="AD15" s="9">
        <v>120</v>
      </c>
      <c r="AE15" s="9"/>
      <c r="AF15" s="9">
        <v>15</v>
      </c>
      <c r="AG15" s="9"/>
      <c r="AH15" s="10">
        <f t="shared" si="1"/>
        <v>183</v>
      </c>
      <c r="AI15" s="2" t="s">
        <v>139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2">
        <f t="shared" si="2"/>
        <v>0</v>
      </c>
      <c r="BA15" s="39">
        <f t="shared" si="3"/>
        <v>228</v>
      </c>
    </row>
    <row r="16" spans="1:53" x14ac:dyDescent="0.25">
      <c r="A16" s="29">
        <v>13</v>
      </c>
      <c r="B16" s="29">
        <v>13</v>
      </c>
      <c r="C16" s="30" t="s">
        <v>28</v>
      </c>
      <c r="D16" s="31" t="s">
        <v>29</v>
      </c>
      <c r="E16" s="7">
        <v>8</v>
      </c>
      <c r="F16" s="7">
        <v>22</v>
      </c>
      <c r="G16" s="7">
        <v>15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>
        <f t="shared" si="0"/>
        <v>45</v>
      </c>
      <c r="X16" s="2" t="s">
        <v>28</v>
      </c>
      <c r="Y16" s="9"/>
      <c r="Z16" s="9">
        <v>5</v>
      </c>
      <c r="AA16" s="9">
        <v>21</v>
      </c>
      <c r="AB16" s="9">
        <v>17</v>
      </c>
      <c r="AC16" s="9">
        <v>24</v>
      </c>
      <c r="AD16" s="9">
        <v>24</v>
      </c>
      <c r="AE16" s="9"/>
      <c r="AF16" s="9">
        <v>37</v>
      </c>
      <c r="AG16" s="9"/>
      <c r="AH16" s="10">
        <f t="shared" si="1"/>
        <v>128</v>
      </c>
      <c r="AI16" s="2" t="s">
        <v>28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>
        <v>2</v>
      </c>
      <c r="AT16" s="11"/>
      <c r="AU16" s="11"/>
      <c r="AV16" s="11"/>
      <c r="AW16" s="11"/>
      <c r="AX16" s="11"/>
      <c r="AY16" s="11"/>
      <c r="AZ16" s="12">
        <f t="shared" si="2"/>
        <v>2</v>
      </c>
      <c r="BA16" s="39">
        <f t="shared" si="3"/>
        <v>175</v>
      </c>
    </row>
    <row r="17" spans="1:53" x14ac:dyDescent="0.25">
      <c r="A17" s="29">
        <v>14</v>
      </c>
      <c r="B17" s="29">
        <v>14</v>
      </c>
      <c r="C17" s="30" t="s">
        <v>70</v>
      </c>
      <c r="D17" s="31" t="s">
        <v>71</v>
      </c>
      <c r="E17" s="7">
        <v>16</v>
      </c>
      <c r="F17" s="7">
        <v>21</v>
      </c>
      <c r="G17" s="7">
        <v>20</v>
      </c>
      <c r="H17" s="7">
        <v>23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>
        <f t="shared" si="0"/>
        <v>80</v>
      </c>
      <c r="X17" s="2" t="s">
        <v>70</v>
      </c>
      <c r="Y17" s="9"/>
      <c r="Z17" s="9"/>
      <c r="AA17" s="9"/>
      <c r="AB17" s="9"/>
      <c r="AC17" s="9"/>
      <c r="AD17" s="9">
        <v>41</v>
      </c>
      <c r="AE17" s="9"/>
      <c r="AF17" s="9">
        <v>46</v>
      </c>
      <c r="AG17" s="9"/>
      <c r="AH17" s="10">
        <f t="shared" si="1"/>
        <v>87</v>
      </c>
      <c r="AI17" s="2" t="s">
        <v>70</v>
      </c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2">
        <f t="shared" si="2"/>
        <v>0</v>
      </c>
      <c r="BA17" s="39">
        <f t="shared" si="3"/>
        <v>167</v>
      </c>
    </row>
    <row r="18" spans="1:53" x14ac:dyDescent="0.25">
      <c r="A18" s="29">
        <v>15</v>
      </c>
      <c r="B18" s="29">
        <v>15</v>
      </c>
      <c r="C18" s="30" t="s">
        <v>59</v>
      </c>
      <c r="D18" s="31" t="s">
        <v>166</v>
      </c>
      <c r="E18" s="7">
        <v>4</v>
      </c>
      <c r="F18" s="7">
        <v>2</v>
      </c>
      <c r="G18" s="7">
        <v>10</v>
      </c>
      <c r="H18" s="7">
        <v>10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8">
        <f t="shared" si="0"/>
        <v>26</v>
      </c>
      <c r="X18" s="2" t="s">
        <v>59</v>
      </c>
      <c r="Y18" s="9"/>
      <c r="Z18" s="9"/>
      <c r="AA18" s="9"/>
      <c r="AB18" s="9"/>
      <c r="AC18" s="9"/>
      <c r="AD18" s="9">
        <v>32</v>
      </c>
      <c r="AE18" s="9"/>
      <c r="AF18" s="9">
        <v>77</v>
      </c>
      <c r="AG18" s="9"/>
      <c r="AH18" s="10">
        <f t="shared" si="1"/>
        <v>109</v>
      </c>
      <c r="AI18" s="2" t="s">
        <v>59</v>
      </c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2">
        <f t="shared" si="2"/>
        <v>0</v>
      </c>
      <c r="BA18" s="39">
        <f t="shared" si="3"/>
        <v>135</v>
      </c>
    </row>
    <row r="19" spans="1:53" x14ac:dyDescent="0.25">
      <c r="A19" s="29">
        <v>16</v>
      </c>
      <c r="B19" s="29">
        <v>16</v>
      </c>
      <c r="C19" s="30" t="s">
        <v>62</v>
      </c>
      <c r="D19" s="31" t="s">
        <v>63</v>
      </c>
      <c r="E19" s="7">
        <v>8</v>
      </c>
      <c r="F19" s="7">
        <v>5</v>
      </c>
      <c r="G19" s="7">
        <v>13</v>
      </c>
      <c r="H19" s="7">
        <v>6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8">
        <f t="shared" si="0"/>
        <v>32</v>
      </c>
      <c r="X19" s="2" t="s">
        <v>62</v>
      </c>
      <c r="Y19" s="9"/>
      <c r="Z19" s="9">
        <v>17</v>
      </c>
      <c r="AA19" s="9">
        <v>21</v>
      </c>
      <c r="AB19" s="9"/>
      <c r="AC19" s="9"/>
      <c r="AD19" s="9">
        <v>16</v>
      </c>
      <c r="AE19" s="9">
        <v>24</v>
      </c>
      <c r="AF19" s="9">
        <v>9</v>
      </c>
      <c r="AG19" s="9"/>
      <c r="AH19" s="10">
        <f t="shared" si="1"/>
        <v>87</v>
      </c>
      <c r="AI19" s="2" t="s">
        <v>62</v>
      </c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2">
        <f t="shared" si="2"/>
        <v>0</v>
      </c>
      <c r="BA19" s="39">
        <f t="shared" si="3"/>
        <v>119</v>
      </c>
    </row>
    <row r="20" spans="1:53" x14ac:dyDescent="0.25">
      <c r="A20" s="29">
        <v>17</v>
      </c>
      <c r="B20" s="29">
        <v>17</v>
      </c>
      <c r="C20" s="30" t="s">
        <v>137</v>
      </c>
      <c r="D20" s="31" t="s">
        <v>138</v>
      </c>
      <c r="E20" s="7">
        <v>4</v>
      </c>
      <c r="F20" s="7">
        <v>8</v>
      </c>
      <c r="G20" s="7">
        <v>15</v>
      </c>
      <c r="H20" s="7">
        <v>2</v>
      </c>
      <c r="I20" s="7">
        <v>8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8">
        <f t="shared" si="0"/>
        <v>37</v>
      </c>
      <c r="X20" s="2" t="s">
        <v>137</v>
      </c>
      <c r="Y20" s="9"/>
      <c r="Z20" s="9">
        <v>4</v>
      </c>
      <c r="AA20" s="9">
        <v>4</v>
      </c>
      <c r="AB20" s="9">
        <v>4</v>
      </c>
      <c r="AC20" s="9"/>
      <c r="AD20" s="9">
        <v>34</v>
      </c>
      <c r="AE20" s="9">
        <v>4</v>
      </c>
      <c r="AF20" s="9">
        <v>28</v>
      </c>
      <c r="AG20" s="9"/>
      <c r="AH20" s="10">
        <f t="shared" si="1"/>
        <v>78</v>
      </c>
      <c r="AI20" s="2" t="s">
        <v>137</v>
      </c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2">
        <f t="shared" si="2"/>
        <v>0</v>
      </c>
      <c r="BA20" s="39">
        <f t="shared" si="3"/>
        <v>115</v>
      </c>
    </row>
    <row r="21" spans="1:53" x14ac:dyDescent="0.25">
      <c r="A21" s="29">
        <v>18</v>
      </c>
      <c r="B21" s="29">
        <v>18</v>
      </c>
      <c r="C21" s="30" t="s">
        <v>130</v>
      </c>
      <c r="D21" s="31" t="s">
        <v>203</v>
      </c>
      <c r="E21" s="7">
        <v>8</v>
      </c>
      <c r="F21" s="7">
        <v>14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8">
        <f t="shared" si="0"/>
        <v>22</v>
      </c>
      <c r="X21" s="2" t="s">
        <v>130</v>
      </c>
      <c r="Y21" s="9">
        <v>16</v>
      </c>
      <c r="Z21" s="9">
        <v>16</v>
      </c>
      <c r="AA21" s="9">
        <v>16</v>
      </c>
      <c r="AB21" s="9"/>
      <c r="AC21" s="9">
        <v>4</v>
      </c>
      <c r="AD21" s="9">
        <v>24</v>
      </c>
      <c r="AE21" s="9">
        <v>16</v>
      </c>
      <c r="AF21" s="9"/>
      <c r="AG21" s="9"/>
      <c r="AH21" s="10">
        <f t="shared" si="1"/>
        <v>92</v>
      </c>
      <c r="AI21" s="2" t="s">
        <v>130</v>
      </c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2">
        <f t="shared" si="2"/>
        <v>0</v>
      </c>
      <c r="BA21" s="39">
        <f t="shared" si="3"/>
        <v>114</v>
      </c>
    </row>
    <row r="22" spans="1:53" x14ac:dyDescent="0.25">
      <c r="A22" s="29">
        <v>19</v>
      </c>
      <c r="B22" s="29">
        <v>19</v>
      </c>
      <c r="C22" s="30" t="s">
        <v>19</v>
      </c>
      <c r="D22" s="31" t="s">
        <v>149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8">
        <f t="shared" si="0"/>
        <v>0</v>
      </c>
      <c r="X22" s="2" t="s">
        <v>19</v>
      </c>
      <c r="Y22" s="9"/>
      <c r="Z22" s="9">
        <v>20</v>
      </c>
      <c r="AA22" s="9">
        <v>36</v>
      </c>
      <c r="AB22" s="9"/>
      <c r="AC22" s="9">
        <v>32</v>
      </c>
      <c r="AD22" s="9"/>
      <c r="AE22" s="9"/>
      <c r="AF22" s="9"/>
      <c r="AG22" s="9"/>
      <c r="AH22" s="10">
        <f t="shared" si="1"/>
        <v>88</v>
      </c>
      <c r="AI22" s="2" t="s">
        <v>19</v>
      </c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2">
        <f t="shared" si="2"/>
        <v>0</v>
      </c>
      <c r="BA22" s="39">
        <f t="shared" si="3"/>
        <v>88</v>
      </c>
    </row>
    <row r="23" spans="1:53" x14ac:dyDescent="0.25">
      <c r="A23" s="29">
        <v>20</v>
      </c>
      <c r="B23" s="29">
        <v>20</v>
      </c>
      <c r="C23" s="30" t="s">
        <v>120</v>
      </c>
      <c r="D23" s="31" t="s">
        <v>197</v>
      </c>
      <c r="E23" s="7">
        <v>12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8">
        <f t="shared" si="0"/>
        <v>12</v>
      </c>
      <c r="X23" s="2" t="s">
        <v>120</v>
      </c>
      <c r="Y23" s="9">
        <v>60</v>
      </c>
      <c r="Z23" s="9"/>
      <c r="AA23" s="9"/>
      <c r="AB23" s="9"/>
      <c r="AC23" s="9"/>
      <c r="AD23" s="9"/>
      <c r="AE23" s="9"/>
      <c r="AF23" s="9"/>
      <c r="AG23" s="9"/>
      <c r="AH23" s="10">
        <f t="shared" si="1"/>
        <v>60</v>
      </c>
      <c r="AI23" s="2" t="s">
        <v>120</v>
      </c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2">
        <f t="shared" si="2"/>
        <v>0</v>
      </c>
      <c r="BA23" s="39">
        <f t="shared" si="3"/>
        <v>72</v>
      </c>
    </row>
    <row r="24" spans="1:53" x14ac:dyDescent="0.25">
      <c r="A24" s="29">
        <v>21</v>
      </c>
      <c r="B24" s="29">
        <v>21</v>
      </c>
      <c r="C24" s="30" t="s">
        <v>128</v>
      </c>
      <c r="D24" s="31" t="s">
        <v>201</v>
      </c>
      <c r="E24" s="7">
        <v>20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>
        <f t="shared" si="0"/>
        <v>20</v>
      </c>
      <c r="X24" s="2" t="s">
        <v>128</v>
      </c>
      <c r="Y24" s="9"/>
      <c r="Z24" s="9"/>
      <c r="AA24" s="9"/>
      <c r="AB24" s="9"/>
      <c r="AC24" s="9">
        <v>18</v>
      </c>
      <c r="AD24" s="9"/>
      <c r="AE24" s="9">
        <v>30</v>
      </c>
      <c r="AF24" s="9"/>
      <c r="AG24" s="9"/>
      <c r="AH24" s="10">
        <f t="shared" si="1"/>
        <v>48</v>
      </c>
      <c r="AI24" s="2" t="s">
        <v>128</v>
      </c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2">
        <f t="shared" si="2"/>
        <v>0</v>
      </c>
      <c r="BA24" s="39">
        <f t="shared" si="3"/>
        <v>68</v>
      </c>
    </row>
    <row r="25" spans="1:53" x14ac:dyDescent="0.25">
      <c r="A25" s="29">
        <v>22</v>
      </c>
      <c r="B25" s="29">
        <v>22</v>
      </c>
      <c r="C25" s="30" t="s">
        <v>22</v>
      </c>
      <c r="D25" s="31" t="s">
        <v>151</v>
      </c>
      <c r="E25" s="7">
        <v>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>
        <f t="shared" si="0"/>
        <v>7</v>
      </c>
      <c r="X25" s="2" t="s">
        <v>22</v>
      </c>
      <c r="Y25" s="9"/>
      <c r="Z25" s="9"/>
      <c r="AA25" s="9"/>
      <c r="AB25" s="9">
        <v>10</v>
      </c>
      <c r="AC25" s="9"/>
      <c r="AD25" s="9"/>
      <c r="AE25" s="9"/>
      <c r="AF25" s="9">
        <v>41</v>
      </c>
      <c r="AG25" s="9"/>
      <c r="AH25" s="10">
        <f t="shared" si="1"/>
        <v>51</v>
      </c>
      <c r="AI25" s="2" t="s">
        <v>22</v>
      </c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2">
        <f t="shared" si="2"/>
        <v>0</v>
      </c>
      <c r="BA25" s="39">
        <f t="shared" si="3"/>
        <v>58</v>
      </c>
    </row>
    <row r="26" spans="1:53" x14ac:dyDescent="0.25">
      <c r="A26" s="29">
        <v>23</v>
      </c>
      <c r="B26" s="29">
        <v>23</v>
      </c>
      <c r="C26" s="30" t="s">
        <v>123</v>
      </c>
      <c r="D26" s="31" t="s">
        <v>198</v>
      </c>
      <c r="E26" s="7">
        <v>12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8">
        <f t="shared" si="0"/>
        <v>12</v>
      </c>
      <c r="X26" s="2" t="s">
        <v>123</v>
      </c>
      <c r="Y26" s="9">
        <v>42</v>
      </c>
      <c r="Z26" s="9"/>
      <c r="AA26" s="9"/>
      <c r="AB26" s="9"/>
      <c r="AC26" s="9"/>
      <c r="AD26" s="9"/>
      <c r="AE26" s="9"/>
      <c r="AF26" s="9"/>
      <c r="AG26" s="9"/>
      <c r="AH26" s="10">
        <f t="shared" si="1"/>
        <v>42</v>
      </c>
      <c r="AI26" s="2" t="s">
        <v>123</v>
      </c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2">
        <f t="shared" si="2"/>
        <v>0</v>
      </c>
      <c r="BA26" s="39">
        <f t="shared" si="3"/>
        <v>54</v>
      </c>
    </row>
    <row r="27" spans="1:53" x14ac:dyDescent="0.25">
      <c r="A27" s="29">
        <v>24</v>
      </c>
      <c r="B27" s="29">
        <v>24</v>
      </c>
      <c r="C27" s="30" t="s">
        <v>42</v>
      </c>
      <c r="D27" s="31" t="s">
        <v>160</v>
      </c>
      <c r="E27" s="7">
        <v>2</v>
      </c>
      <c r="F27" s="7">
        <v>2</v>
      </c>
      <c r="G27" s="7">
        <v>2</v>
      </c>
      <c r="H27" s="7">
        <v>2</v>
      </c>
      <c r="I27" s="7">
        <v>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8">
        <f t="shared" si="0"/>
        <v>10</v>
      </c>
      <c r="X27" s="2" t="s">
        <v>42</v>
      </c>
      <c r="Y27" s="9"/>
      <c r="Z27" s="9">
        <v>4</v>
      </c>
      <c r="AA27" s="9">
        <v>4</v>
      </c>
      <c r="AB27" s="9">
        <v>4</v>
      </c>
      <c r="AC27" s="9"/>
      <c r="AD27" s="9">
        <v>4</v>
      </c>
      <c r="AE27" s="9">
        <v>4</v>
      </c>
      <c r="AF27" s="9">
        <v>4</v>
      </c>
      <c r="AG27" s="9"/>
      <c r="AH27" s="10">
        <f t="shared" si="1"/>
        <v>24</v>
      </c>
      <c r="AI27" s="2" t="s">
        <v>42</v>
      </c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>
        <v>2</v>
      </c>
      <c r="AY27" s="11"/>
      <c r="AZ27" s="12">
        <f t="shared" si="2"/>
        <v>2</v>
      </c>
      <c r="BA27" s="39">
        <f t="shared" si="3"/>
        <v>36</v>
      </c>
    </row>
    <row r="28" spans="1:53" x14ac:dyDescent="0.25">
      <c r="A28" s="29">
        <v>25</v>
      </c>
      <c r="B28" s="29">
        <v>25</v>
      </c>
      <c r="C28" s="30" t="s">
        <v>108</v>
      </c>
      <c r="D28" s="31" t="s">
        <v>187</v>
      </c>
      <c r="E28" s="7">
        <v>31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>
        <f t="shared" si="0"/>
        <v>31</v>
      </c>
      <c r="X28" s="2" t="s">
        <v>108</v>
      </c>
      <c r="Y28" s="9"/>
      <c r="Z28" s="9"/>
      <c r="AA28" s="9"/>
      <c r="AB28" s="9"/>
      <c r="AC28" s="9"/>
      <c r="AD28" s="9"/>
      <c r="AE28" s="9"/>
      <c r="AF28" s="9"/>
      <c r="AG28" s="9"/>
      <c r="AH28" s="10">
        <f t="shared" si="1"/>
        <v>0</v>
      </c>
      <c r="AI28" s="2" t="s">
        <v>108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2">
        <f t="shared" si="2"/>
        <v>0</v>
      </c>
      <c r="BA28" s="39">
        <f t="shared" si="3"/>
        <v>31</v>
      </c>
    </row>
    <row r="29" spans="1:53" x14ac:dyDescent="0.25">
      <c r="A29" s="29">
        <v>26</v>
      </c>
      <c r="B29" s="29">
        <v>26</v>
      </c>
      <c r="C29" s="30" t="s">
        <v>60</v>
      </c>
      <c r="D29" s="31" t="s">
        <v>61</v>
      </c>
      <c r="E29" s="7">
        <v>3</v>
      </c>
      <c r="F29" s="7">
        <v>5</v>
      </c>
      <c r="G29" s="7">
        <v>5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8">
        <f t="shared" si="0"/>
        <v>13</v>
      </c>
      <c r="X29" s="2" t="s">
        <v>60</v>
      </c>
      <c r="Y29" s="9"/>
      <c r="Z29" s="9"/>
      <c r="AA29" s="9"/>
      <c r="AB29" s="9"/>
      <c r="AC29" s="9"/>
      <c r="AD29" s="9">
        <v>4</v>
      </c>
      <c r="AE29" s="9"/>
      <c r="AF29" s="9">
        <v>9</v>
      </c>
      <c r="AG29" s="9"/>
      <c r="AH29" s="10">
        <f t="shared" si="1"/>
        <v>13</v>
      </c>
      <c r="AI29" s="2" t="s">
        <v>60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2">
        <f t="shared" si="2"/>
        <v>0</v>
      </c>
      <c r="BA29" s="39">
        <f t="shared" si="3"/>
        <v>26</v>
      </c>
    </row>
    <row r="30" spans="1:53" x14ac:dyDescent="0.25">
      <c r="A30" s="29">
        <v>27</v>
      </c>
      <c r="B30" s="29">
        <v>27</v>
      </c>
      <c r="C30" s="30" t="s">
        <v>2</v>
      </c>
      <c r="D30" s="31" t="s">
        <v>3</v>
      </c>
      <c r="E30" s="7">
        <v>5</v>
      </c>
      <c r="F30" s="7">
        <v>9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8">
        <f t="shared" si="0"/>
        <v>14</v>
      </c>
      <c r="X30" s="2" t="s">
        <v>2</v>
      </c>
      <c r="Y30" s="9"/>
      <c r="Z30" s="9"/>
      <c r="AA30" s="9"/>
      <c r="AB30" s="9">
        <v>9</v>
      </c>
      <c r="AC30" s="9"/>
      <c r="AD30" s="9"/>
      <c r="AE30" s="9"/>
      <c r="AF30" s="9"/>
      <c r="AG30" s="9"/>
      <c r="AH30" s="10">
        <f t="shared" si="1"/>
        <v>9</v>
      </c>
      <c r="AI30" s="2" t="s">
        <v>2</v>
      </c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>
        <f t="shared" si="2"/>
        <v>0</v>
      </c>
      <c r="BA30" s="39">
        <f t="shared" si="3"/>
        <v>23</v>
      </c>
    </row>
    <row r="31" spans="1:53" x14ac:dyDescent="0.25">
      <c r="A31" s="29">
        <v>28</v>
      </c>
      <c r="B31" s="29">
        <v>28</v>
      </c>
      <c r="C31" s="30" t="s">
        <v>135</v>
      </c>
      <c r="D31" s="31" t="s">
        <v>136</v>
      </c>
      <c r="E31" s="7">
        <v>4</v>
      </c>
      <c r="F31" s="7">
        <v>4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>
        <f t="shared" si="0"/>
        <v>8</v>
      </c>
      <c r="X31" s="2" t="s">
        <v>135</v>
      </c>
      <c r="Y31" s="9">
        <v>8</v>
      </c>
      <c r="Z31" s="9"/>
      <c r="AA31" s="9"/>
      <c r="AB31" s="9"/>
      <c r="AC31" s="9"/>
      <c r="AD31" s="9"/>
      <c r="AE31" s="9"/>
      <c r="AF31" s="9"/>
      <c r="AG31" s="9"/>
      <c r="AH31" s="10">
        <f t="shared" si="1"/>
        <v>8</v>
      </c>
      <c r="AI31" s="2" t="s">
        <v>135</v>
      </c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2">
        <f t="shared" si="2"/>
        <v>0</v>
      </c>
      <c r="BA31" s="39">
        <f t="shared" si="3"/>
        <v>16</v>
      </c>
    </row>
    <row r="32" spans="1:53" x14ac:dyDescent="0.25">
      <c r="A32" s="29">
        <v>29</v>
      </c>
      <c r="B32" s="29">
        <v>29</v>
      </c>
      <c r="C32" s="30" t="s">
        <v>111</v>
      </c>
      <c r="D32" s="31" t="s">
        <v>190</v>
      </c>
      <c r="E32" s="7">
        <v>13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8">
        <f t="shared" si="0"/>
        <v>13</v>
      </c>
      <c r="X32" s="2" t="s">
        <v>111</v>
      </c>
      <c r="Y32" s="9"/>
      <c r="Z32" s="9"/>
      <c r="AA32" s="9"/>
      <c r="AB32" s="9"/>
      <c r="AC32" s="9"/>
      <c r="AD32" s="9"/>
      <c r="AE32" s="9"/>
      <c r="AF32" s="9"/>
      <c r="AG32" s="9"/>
      <c r="AH32" s="10">
        <f t="shared" si="1"/>
        <v>0</v>
      </c>
      <c r="AI32" s="2" t="s">
        <v>111</v>
      </c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2">
        <f t="shared" si="2"/>
        <v>0</v>
      </c>
      <c r="BA32" s="39">
        <f t="shared" si="3"/>
        <v>13</v>
      </c>
    </row>
    <row r="33" spans="1:53" x14ac:dyDescent="0.25">
      <c r="A33" s="29">
        <v>30</v>
      </c>
      <c r="B33" s="29">
        <v>30</v>
      </c>
      <c r="C33" s="30" t="s">
        <v>112</v>
      </c>
      <c r="D33" s="31" t="s">
        <v>191</v>
      </c>
      <c r="E33" s="7">
        <v>10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8">
        <f t="shared" si="0"/>
        <v>10</v>
      </c>
      <c r="X33" s="2" t="s">
        <v>112</v>
      </c>
      <c r="Y33" s="9"/>
      <c r="Z33" s="9"/>
      <c r="AA33" s="9"/>
      <c r="AB33" s="9"/>
      <c r="AC33" s="9"/>
      <c r="AD33" s="9"/>
      <c r="AE33" s="9"/>
      <c r="AF33" s="9"/>
      <c r="AG33" s="9"/>
      <c r="AH33" s="10">
        <f t="shared" si="1"/>
        <v>0</v>
      </c>
      <c r="AI33" s="2" t="s">
        <v>112</v>
      </c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2">
        <f t="shared" si="2"/>
        <v>0</v>
      </c>
      <c r="BA33" s="39">
        <f t="shared" si="3"/>
        <v>10</v>
      </c>
    </row>
    <row r="34" spans="1:53" x14ac:dyDescent="0.25">
      <c r="A34" s="29">
        <v>31</v>
      </c>
      <c r="B34" s="29">
        <v>31</v>
      </c>
      <c r="C34" s="30" t="s">
        <v>25</v>
      </c>
      <c r="D34" s="31" t="s">
        <v>26</v>
      </c>
      <c r="E34" s="7">
        <v>3</v>
      </c>
      <c r="F34" s="7">
        <v>3</v>
      </c>
      <c r="G34" s="7">
        <v>3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8">
        <f t="shared" si="0"/>
        <v>9</v>
      </c>
      <c r="X34" s="2" t="s">
        <v>25</v>
      </c>
      <c r="Y34" s="9"/>
      <c r="Z34" s="9"/>
      <c r="AA34" s="9"/>
      <c r="AB34" s="9"/>
      <c r="AC34" s="9"/>
      <c r="AD34" s="9"/>
      <c r="AE34" s="9"/>
      <c r="AF34" s="9"/>
      <c r="AG34" s="9"/>
      <c r="AH34" s="10">
        <f t="shared" si="1"/>
        <v>0</v>
      </c>
      <c r="AI34" s="2" t="s">
        <v>25</v>
      </c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2">
        <f t="shared" si="2"/>
        <v>0</v>
      </c>
      <c r="BA34" s="39">
        <f t="shared" si="3"/>
        <v>9</v>
      </c>
    </row>
    <row r="35" spans="1:53" x14ac:dyDescent="0.25">
      <c r="A35" s="29">
        <v>32</v>
      </c>
      <c r="B35" s="29">
        <v>32</v>
      </c>
      <c r="C35" s="30" t="s">
        <v>124</v>
      </c>
      <c r="D35" s="31" t="s">
        <v>199</v>
      </c>
      <c r="E35" s="7">
        <v>2</v>
      </c>
      <c r="F35" s="7">
        <v>2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8">
        <f t="shared" si="0"/>
        <v>4</v>
      </c>
      <c r="X35" s="2" t="s">
        <v>124</v>
      </c>
      <c r="Y35" s="9"/>
      <c r="Z35" s="9"/>
      <c r="AA35" s="9"/>
      <c r="AB35" s="9"/>
      <c r="AC35" s="9"/>
      <c r="AD35" s="9"/>
      <c r="AE35" s="9"/>
      <c r="AF35" s="9">
        <v>4</v>
      </c>
      <c r="AG35" s="9"/>
      <c r="AH35" s="10">
        <f t="shared" si="1"/>
        <v>4</v>
      </c>
      <c r="AI35" s="2" t="s">
        <v>124</v>
      </c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2">
        <f t="shared" si="2"/>
        <v>0</v>
      </c>
      <c r="BA35" s="39">
        <f t="shared" si="3"/>
        <v>8</v>
      </c>
    </row>
    <row r="36" spans="1:53" x14ac:dyDescent="0.25">
      <c r="A36" s="29">
        <v>33</v>
      </c>
      <c r="B36" s="29">
        <v>33</v>
      </c>
      <c r="C36" s="30" t="s">
        <v>48</v>
      </c>
      <c r="D36" s="31" t="s">
        <v>162</v>
      </c>
      <c r="E36" s="7">
        <v>2</v>
      </c>
      <c r="F36" s="7">
        <v>2</v>
      </c>
      <c r="G36" s="7">
        <v>2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8">
        <f t="shared" si="0"/>
        <v>6</v>
      </c>
      <c r="X36" s="2" t="s">
        <v>48</v>
      </c>
      <c r="Y36" s="9"/>
      <c r="Z36" s="9"/>
      <c r="AA36" s="9"/>
      <c r="AB36" s="9"/>
      <c r="AC36" s="9"/>
      <c r="AD36" s="9"/>
      <c r="AE36" s="9"/>
      <c r="AF36" s="9"/>
      <c r="AG36" s="9"/>
      <c r="AH36" s="10">
        <f t="shared" si="1"/>
        <v>0</v>
      </c>
      <c r="AI36" s="2" t="s">
        <v>48</v>
      </c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2">
        <f t="shared" si="2"/>
        <v>0</v>
      </c>
      <c r="BA36" s="39">
        <f t="shared" si="3"/>
        <v>6</v>
      </c>
    </row>
    <row r="37" spans="1:53" x14ac:dyDescent="0.25">
      <c r="A37" s="29">
        <v>34</v>
      </c>
      <c r="B37" s="29">
        <v>33</v>
      </c>
      <c r="C37" s="30" t="s">
        <v>215</v>
      </c>
      <c r="D37" s="31" t="s">
        <v>216</v>
      </c>
      <c r="E37" s="7">
        <v>6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8">
        <f t="shared" si="0"/>
        <v>6</v>
      </c>
      <c r="X37" s="2" t="s">
        <v>215</v>
      </c>
      <c r="Y37" s="9"/>
      <c r="Z37" s="9"/>
      <c r="AA37" s="9"/>
      <c r="AB37" s="9"/>
      <c r="AC37" s="9"/>
      <c r="AD37" s="9"/>
      <c r="AE37" s="9"/>
      <c r="AF37" s="9"/>
      <c r="AG37" s="9"/>
      <c r="AH37" s="10">
        <f t="shared" si="1"/>
        <v>0</v>
      </c>
      <c r="AI37" s="2" t="s">
        <v>215</v>
      </c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2">
        <f t="shared" si="2"/>
        <v>0</v>
      </c>
      <c r="BA37" s="39">
        <f t="shared" si="3"/>
        <v>6</v>
      </c>
    </row>
    <row r="38" spans="1:53" x14ac:dyDescent="0.25">
      <c r="A38" s="29">
        <v>35</v>
      </c>
      <c r="B38" s="29">
        <v>35</v>
      </c>
      <c r="C38" s="30" t="s">
        <v>114</v>
      </c>
      <c r="D38" s="31" t="s">
        <v>193</v>
      </c>
      <c r="E38" s="7">
        <v>1</v>
      </c>
      <c r="F38" s="7">
        <v>4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8">
        <f t="shared" si="0"/>
        <v>5</v>
      </c>
      <c r="X38" s="2" t="s">
        <v>114</v>
      </c>
      <c r="Y38" s="9"/>
      <c r="Z38" s="9"/>
      <c r="AA38" s="9"/>
      <c r="AB38" s="9"/>
      <c r="AC38" s="9"/>
      <c r="AD38" s="9"/>
      <c r="AE38" s="9"/>
      <c r="AF38" s="9"/>
      <c r="AG38" s="9"/>
      <c r="AH38" s="10">
        <f t="shared" si="1"/>
        <v>0</v>
      </c>
      <c r="AI38" s="2" t="s">
        <v>114</v>
      </c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2">
        <f t="shared" si="2"/>
        <v>0</v>
      </c>
      <c r="BA38" s="39">
        <f t="shared" si="3"/>
        <v>5</v>
      </c>
    </row>
    <row r="39" spans="1:53" x14ac:dyDescent="0.25">
      <c r="A39" s="29">
        <v>36</v>
      </c>
      <c r="B39" s="29">
        <v>36</v>
      </c>
      <c r="C39" s="30" t="s">
        <v>6</v>
      </c>
      <c r="D39" s="31" t="s">
        <v>142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8">
        <f t="shared" si="0"/>
        <v>0</v>
      </c>
      <c r="X39" s="2" t="s">
        <v>6</v>
      </c>
      <c r="Y39" s="9"/>
      <c r="Z39" s="9"/>
      <c r="AA39" s="9"/>
      <c r="AB39" s="9">
        <v>4</v>
      </c>
      <c r="AC39" s="9"/>
      <c r="AD39" s="9"/>
      <c r="AE39" s="9"/>
      <c r="AF39" s="9"/>
      <c r="AG39" s="9"/>
      <c r="AH39" s="10">
        <f t="shared" si="1"/>
        <v>4</v>
      </c>
      <c r="AI39" s="2" t="s">
        <v>6</v>
      </c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2">
        <f t="shared" si="2"/>
        <v>0</v>
      </c>
      <c r="BA39" s="39">
        <f t="shared" si="3"/>
        <v>4</v>
      </c>
    </row>
    <row r="40" spans="1:53" x14ac:dyDescent="0.25">
      <c r="A40" s="29">
        <v>37</v>
      </c>
      <c r="B40" s="29">
        <v>36</v>
      </c>
      <c r="C40" s="30" t="s">
        <v>85</v>
      </c>
      <c r="D40" s="31" t="s">
        <v>86</v>
      </c>
      <c r="E40" s="7">
        <v>4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>
        <f t="shared" si="0"/>
        <v>4</v>
      </c>
      <c r="X40" s="2" t="s">
        <v>85</v>
      </c>
      <c r="Y40" s="9"/>
      <c r="Z40" s="9"/>
      <c r="AA40" s="9"/>
      <c r="AB40" s="9"/>
      <c r="AC40" s="9"/>
      <c r="AD40" s="9"/>
      <c r="AE40" s="9"/>
      <c r="AF40" s="9"/>
      <c r="AG40" s="9"/>
      <c r="AH40" s="10">
        <f t="shared" si="1"/>
        <v>0</v>
      </c>
      <c r="AI40" s="2" t="s">
        <v>85</v>
      </c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2">
        <f t="shared" si="2"/>
        <v>0</v>
      </c>
      <c r="BA40" s="39">
        <f t="shared" si="3"/>
        <v>4</v>
      </c>
    </row>
    <row r="41" spans="1:53" x14ac:dyDescent="0.25">
      <c r="A41" s="29">
        <v>38</v>
      </c>
      <c r="B41" s="29">
        <v>38</v>
      </c>
      <c r="C41" s="30" t="s">
        <v>125</v>
      </c>
      <c r="D41" s="31" t="s">
        <v>126</v>
      </c>
      <c r="E41" s="7">
        <v>2</v>
      </c>
      <c r="F41" s="7">
        <v>1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8">
        <f t="shared" si="0"/>
        <v>3</v>
      </c>
      <c r="X41" s="2" t="s">
        <v>125</v>
      </c>
      <c r="Y41" s="9"/>
      <c r="Z41" s="9"/>
      <c r="AA41" s="9"/>
      <c r="AB41" s="9"/>
      <c r="AC41" s="9"/>
      <c r="AD41" s="9"/>
      <c r="AE41" s="9"/>
      <c r="AF41" s="9"/>
      <c r="AG41" s="9"/>
      <c r="AH41" s="10">
        <f t="shared" si="1"/>
        <v>0</v>
      </c>
      <c r="AI41" s="2" t="s">
        <v>125</v>
      </c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2">
        <f t="shared" si="2"/>
        <v>0</v>
      </c>
      <c r="BA41" s="39">
        <f t="shared" si="3"/>
        <v>3</v>
      </c>
    </row>
    <row r="42" spans="1:53" x14ac:dyDescent="0.25"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"/>
      <c r="Y42" s="1"/>
      <c r="AI42" s="4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39">
        <f>SUM(BA4:BA41)</f>
        <v>11156</v>
      </c>
    </row>
    <row r="43" spans="1:53" x14ac:dyDescent="0.25"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"/>
      <c r="Y43" s="1"/>
      <c r="AI43" s="4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41"/>
    </row>
    <row r="44" spans="1:53" x14ac:dyDescent="0.25">
      <c r="C44" s="3"/>
      <c r="D44" s="2" t="s">
        <v>239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"/>
      <c r="Y44" s="1"/>
      <c r="AI44" s="4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41"/>
    </row>
    <row r="45" spans="1:53" x14ac:dyDescent="0.25">
      <c r="C45" s="13"/>
      <c r="D45" s="1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"/>
      <c r="Y45" s="1"/>
      <c r="AI45" s="1"/>
    </row>
    <row r="46" spans="1:53" x14ac:dyDescent="0.25">
      <c r="C46" s="13"/>
      <c r="D46" s="1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"/>
      <c r="Y46" s="1"/>
      <c r="AI46" s="1"/>
    </row>
    <row r="47" spans="1:53" x14ac:dyDescent="0.25">
      <c r="C47" s="13"/>
      <c r="D47" s="1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"/>
      <c r="Y47" s="1"/>
      <c r="AI47" s="1"/>
    </row>
    <row r="48" spans="1:53" x14ac:dyDescent="0.25">
      <c r="C48" s="13"/>
      <c r="D48" s="1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"/>
      <c r="Y48" s="1"/>
      <c r="AI48" s="1"/>
    </row>
    <row r="49" spans="3:35" x14ac:dyDescent="0.25">
      <c r="C49" s="13"/>
      <c r="D49" s="1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"/>
      <c r="Y49" s="1"/>
      <c r="AI49" s="1"/>
    </row>
    <row r="50" spans="3:35" x14ac:dyDescent="0.25">
      <c r="C50" s="13"/>
      <c r="D50" s="1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"/>
      <c r="Y50" s="1"/>
      <c r="AI50" s="1"/>
    </row>
    <row r="51" spans="3:35" x14ac:dyDescent="0.25">
      <c r="C51" s="13"/>
      <c r="D51" s="1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I51" s="1"/>
    </row>
    <row r="52" spans="3:35" x14ac:dyDescent="0.25">
      <c r="C52" s="13"/>
      <c r="D52" s="1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I52" s="1"/>
    </row>
    <row r="53" spans="3:35" x14ac:dyDescent="0.25">
      <c r="C53" s="13"/>
      <c r="D53" s="1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I53" s="1"/>
    </row>
    <row r="54" spans="3:35" x14ac:dyDescent="0.25">
      <c r="C54" s="13"/>
      <c r="D54" s="1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I54" s="1"/>
    </row>
    <row r="55" spans="3:35" x14ac:dyDescent="0.25">
      <c r="C55" s="13"/>
      <c r="D55" s="1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I55" s="1"/>
    </row>
    <row r="56" spans="3:35" x14ac:dyDescent="0.25">
      <c r="C56" s="13"/>
      <c r="D56" s="1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I56" s="1"/>
    </row>
    <row r="57" spans="3:35" x14ac:dyDescent="0.25">
      <c r="C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I57" s="1"/>
    </row>
    <row r="58" spans="3:35" x14ac:dyDescent="0.25">
      <c r="C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I58" s="1"/>
    </row>
    <row r="59" spans="3:35" x14ac:dyDescent="0.25">
      <c r="C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I59" s="1"/>
    </row>
    <row r="60" spans="3:35" x14ac:dyDescent="0.25">
      <c r="C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I60" s="1"/>
    </row>
    <row r="61" spans="3:35" x14ac:dyDescent="0.25">
      <c r="C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I61" s="1"/>
    </row>
    <row r="62" spans="3:35" x14ac:dyDescent="0.25">
      <c r="C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I62" s="1"/>
    </row>
    <row r="63" spans="3:35" x14ac:dyDescent="0.25">
      <c r="C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I63" s="1"/>
    </row>
    <row r="64" spans="3:35" x14ac:dyDescent="0.25">
      <c r="C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I64" s="1"/>
    </row>
    <row r="65" spans="3:35" x14ac:dyDescent="0.25">
      <c r="C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I65" s="1"/>
    </row>
    <row r="66" spans="3:35" x14ac:dyDescent="0.25">
      <c r="C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I66" s="1"/>
    </row>
    <row r="67" spans="3:35" x14ac:dyDescent="0.25">
      <c r="C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I67" s="1"/>
    </row>
    <row r="68" spans="3:35" x14ac:dyDescent="0.25">
      <c r="C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I68" s="1"/>
    </row>
    <row r="69" spans="3:35" x14ac:dyDescent="0.25">
      <c r="C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I69" s="1"/>
    </row>
    <row r="70" spans="3:35" x14ac:dyDescent="0.25">
      <c r="C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I70" s="1"/>
    </row>
    <row r="71" spans="3:35" x14ac:dyDescent="0.25">
      <c r="C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I71" s="1"/>
    </row>
    <row r="72" spans="3:35" x14ac:dyDescent="0.25">
      <c r="C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I72" s="1"/>
    </row>
    <row r="73" spans="3:35" x14ac:dyDescent="0.25">
      <c r="C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I73" s="1"/>
    </row>
    <row r="74" spans="3:35" x14ac:dyDescent="0.25">
      <c r="C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I74" s="1"/>
    </row>
    <row r="75" spans="3:35" x14ac:dyDescent="0.25">
      <c r="C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I75" s="1"/>
    </row>
    <row r="76" spans="3:35" x14ac:dyDescent="0.25">
      <c r="C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I76" s="1"/>
    </row>
    <row r="77" spans="3:35" x14ac:dyDescent="0.25">
      <c r="C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I77" s="1"/>
    </row>
    <row r="78" spans="3:35" x14ac:dyDescent="0.25">
      <c r="C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I78" s="1"/>
    </row>
    <row r="79" spans="3:35" x14ac:dyDescent="0.25">
      <c r="C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I79" s="1"/>
    </row>
    <row r="80" spans="3:35" x14ac:dyDescent="0.25">
      <c r="C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I80" s="1"/>
    </row>
    <row r="81" spans="3:35" x14ac:dyDescent="0.25">
      <c r="C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I81" s="1"/>
    </row>
    <row r="82" spans="3:35" x14ac:dyDescent="0.25">
      <c r="C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I82" s="1"/>
    </row>
    <row r="83" spans="3:35" x14ac:dyDescent="0.25">
      <c r="C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I83" s="1"/>
    </row>
    <row r="84" spans="3:35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I84" s="1"/>
    </row>
    <row r="85" spans="3:35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I85" s="1"/>
    </row>
    <row r="86" spans="3:35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I86" s="1"/>
    </row>
    <row r="87" spans="3:35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I87" s="1"/>
    </row>
    <row r="88" spans="3:35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I88" s="1"/>
    </row>
    <row r="89" spans="3:35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I89" s="1"/>
    </row>
    <row r="90" spans="3:35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I90" s="1"/>
    </row>
    <row r="91" spans="3:35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I91" s="1"/>
    </row>
    <row r="92" spans="3:35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I92" s="1"/>
    </row>
    <row r="93" spans="3:35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I93" s="1"/>
    </row>
    <row r="94" spans="3:35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I94" s="1"/>
    </row>
    <row r="95" spans="3:35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I95" s="1"/>
    </row>
    <row r="96" spans="3:35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I96" s="1"/>
    </row>
    <row r="97" spans="3:35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I97" s="1"/>
    </row>
    <row r="98" spans="3:35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I98" s="1"/>
    </row>
    <row r="99" spans="3:35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I99" s="1"/>
    </row>
    <row r="100" spans="3:35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I100" s="1"/>
    </row>
    <row r="101" spans="3:35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I101" s="1"/>
    </row>
    <row r="102" spans="3:35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I102" s="1"/>
    </row>
    <row r="103" spans="3:35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I103" s="1"/>
    </row>
    <row r="104" spans="3:35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I104" s="1"/>
    </row>
    <row r="105" spans="3:35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I105" s="1"/>
    </row>
    <row r="106" spans="3:35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I106" s="1"/>
    </row>
    <row r="107" spans="3:35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I107" s="1"/>
    </row>
    <row r="108" spans="3:35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I108" s="1"/>
    </row>
    <row r="109" spans="3:35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I109" s="1"/>
    </row>
    <row r="110" spans="3:35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I110" s="1"/>
    </row>
    <row r="111" spans="3:35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I111" s="1"/>
    </row>
    <row r="112" spans="3:35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I112" s="1"/>
    </row>
    <row r="113" spans="3:35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I113" s="1"/>
    </row>
    <row r="114" spans="3:35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I114" s="1"/>
    </row>
    <row r="115" spans="3:35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I115" s="1"/>
    </row>
    <row r="116" spans="3:35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I116" s="1"/>
    </row>
    <row r="117" spans="3:35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I117" s="1"/>
    </row>
    <row r="118" spans="3:35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I118" s="1"/>
    </row>
    <row r="119" spans="3:35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I119" s="1"/>
    </row>
    <row r="120" spans="3:35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I120" s="1"/>
    </row>
    <row r="121" spans="3:35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I121" s="1"/>
    </row>
    <row r="122" spans="3:35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I122" s="1"/>
    </row>
    <row r="123" spans="3:35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I123" s="1"/>
    </row>
    <row r="124" spans="3:35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I124" s="1"/>
    </row>
    <row r="125" spans="3:35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I125" s="1"/>
    </row>
    <row r="126" spans="3:35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I126" s="1"/>
    </row>
    <row r="127" spans="3:35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I127" s="1"/>
    </row>
    <row r="128" spans="3:35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I128" s="1"/>
    </row>
    <row r="129" spans="3:35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I129" s="1"/>
    </row>
    <row r="130" spans="3:35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I130" s="1"/>
    </row>
    <row r="131" spans="3:35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I131" s="1"/>
    </row>
    <row r="132" spans="3:35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I132" s="1"/>
    </row>
    <row r="133" spans="3:35" x14ac:dyDescent="0.25">
      <c r="C133" s="4"/>
      <c r="X133" s="1"/>
      <c r="Y133" s="1"/>
      <c r="AI133" s="1"/>
    </row>
    <row r="134" spans="3:35" x14ac:dyDescent="0.25">
      <c r="C134" s="4"/>
      <c r="X134" s="1"/>
      <c r="Y134" s="1"/>
      <c r="AI134" s="1"/>
    </row>
    <row r="135" spans="3:35" x14ac:dyDescent="0.25">
      <c r="C135" s="4"/>
      <c r="X135" s="1"/>
      <c r="Y135" s="1"/>
      <c r="AI135" s="1"/>
    </row>
    <row r="136" spans="3:35" x14ac:dyDescent="0.25">
      <c r="C136" s="4"/>
      <c r="X136" s="1"/>
      <c r="Y136" s="1"/>
      <c r="AI136" s="1"/>
    </row>
    <row r="137" spans="3:35" x14ac:dyDescent="0.25">
      <c r="C137" s="4"/>
      <c r="X137" s="1"/>
      <c r="Y137" s="1"/>
      <c r="AI137" s="1"/>
    </row>
    <row r="138" spans="3:35" x14ac:dyDescent="0.25">
      <c r="C138" s="4"/>
      <c r="X138" s="1"/>
      <c r="Y138" s="1"/>
      <c r="AI138" s="1"/>
    </row>
    <row r="139" spans="3:35" x14ac:dyDescent="0.25">
      <c r="C139" s="4"/>
      <c r="X139" s="1"/>
      <c r="Y139" s="1"/>
      <c r="AI139" s="1"/>
    </row>
    <row r="140" spans="3:35" x14ac:dyDescent="0.25">
      <c r="C140" s="4"/>
      <c r="X140" s="1"/>
      <c r="Y140" s="1"/>
      <c r="AI140" s="1"/>
    </row>
    <row r="141" spans="3:35" x14ac:dyDescent="0.25">
      <c r="C141" s="4"/>
      <c r="X141" s="1"/>
      <c r="Y141" s="1"/>
      <c r="AI141" s="1"/>
    </row>
    <row r="142" spans="3:35" x14ac:dyDescent="0.25">
      <c r="C142" s="4"/>
      <c r="X142" s="1"/>
      <c r="Y142" s="1"/>
      <c r="AI142" s="1"/>
    </row>
    <row r="143" spans="3:35" x14ac:dyDescent="0.25">
      <c r="C143" s="4"/>
      <c r="X143" s="1"/>
      <c r="Y143" s="1"/>
      <c r="AI143" s="1"/>
    </row>
    <row r="144" spans="3:35" x14ac:dyDescent="0.25">
      <c r="C144" s="4"/>
      <c r="X144" s="1"/>
      <c r="Y144" s="1"/>
      <c r="AI144" s="1"/>
    </row>
    <row r="145" spans="3:35" x14ac:dyDescent="0.25">
      <c r="C145" s="4"/>
      <c r="X145" s="1"/>
      <c r="Y145" s="1"/>
      <c r="AI145" s="1"/>
    </row>
    <row r="146" spans="3:35" x14ac:dyDescent="0.25">
      <c r="C146" s="4"/>
      <c r="X146" s="1"/>
      <c r="Y146" s="1"/>
      <c r="AI146" s="1"/>
    </row>
    <row r="147" spans="3:35" x14ac:dyDescent="0.25">
      <c r="C147" s="4"/>
      <c r="X147" s="1"/>
      <c r="Y147" s="1"/>
      <c r="AI147" s="1"/>
    </row>
    <row r="148" spans="3:35" x14ac:dyDescent="0.25">
      <c r="C148" s="4"/>
      <c r="X148" s="1"/>
      <c r="Y148" s="1"/>
      <c r="AI148" s="1"/>
    </row>
    <row r="149" spans="3:35" x14ac:dyDescent="0.25">
      <c r="C149" s="4"/>
      <c r="X149" s="1"/>
      <c r="Y149" s="1"/>
      <c r="AI149" s="1"/>
    </row>
    <row r="150" spans="3:35" x14ac:dyDescent="0.25">
      <c r="C150" s="4"/>
      <c r="X150" s="1"/>
      <c r="Y150" s="1"/>
      <c r="AI150" s="1"/>
    </row>
    <row r="151" spans="3:35" x14ac:dyDescent="0.25">
      <c r="C151" s="4"/>
      <c r="X151" s="1"/>
      <c r="Y151" s="1"/>
      <c r="AI151" s="1"/>
    </row>
    <row r="152" spans="3:35" x14ac:dyDescent="0.25">
      <c r="C152" s="4"/>
      <c r="X152" s="1"/>
      <c r="Y152" s="1"/>
      <c r="AI152" s="1"/>
    </row>
    <row r="153" spans="3:35" x14ac:dyDescent="0.25">
      <c r="C153" s="4"/>
      <c r="X153" s="1"/>
      <c r="Y153" s="1"/>
      <c r="AI153" s="1"/>
    </row>
    <row r="154" spans="3:35" x14ac:dyDescent="0.25">
      <c r="C154" s="4"/>
      <c r="X154" s="1"/>
      <c r="Y154" s="1"/>
      <c r="AI154" s="1"/>
    </row>
    <row r="155" spans="3:35" x14ac:dyDescent="0.25">
      <c r="C155" s="4"/>
      <c r="X155" s="1"/>
      <c r="Y155" s="1"/>
      <c r="AI155" s="1"/>
    </row>
    <row r="156" spans="3:35" x14ac:dyDescent="0.25">
      <c r="C156" s="4"/>
      <c r="X156" s="1"/>
      <c r="Y156" s="1"/>
      <c r="AI156" s="1"/>
    </row>
    <row r="157" spans="3:35" x14ac:dyDescent="0.25">
      <c r="C157" s="4"/>
      <c r="X157" s="1"/>
      <c r="Y157" s="1"/>
      <c r="AI157" s="1"/>
    </row>
    <row r="158" spans="3:35" x14ac:dyDescent="0.25">
      <c r="C158" s="4"/>
      <c r="X158" s="1"/>
      <c r="Y158" s="1"/>
      <c r="AI158" s="1"/>
    </row>
    <row r="159" spans="3:35" x14ac:dyDescent="0.25">
      <c r="C159" s="4"/>
      <c r="X159" s="1"/>
      <c r="Y159" s="1"/>
      <c r="AI159" s="1"/>
    </row>
    <row r="160" spans="3:35" x14ac:dyDescent="0.25">
      <c r="C160" s="4"/>
      <c r="X160" s="1"/>
      <c r="Y160" s="1"/>
      <c r="AI160" s="1"/>
    </row>
    <row r="161" spans="3:35" x14ac:dyDescent="0.25">
      <c r="C161" s="4"/>
      <c r="X161" s="1"/>
      <c r="Y161" s="1"/>
      <c r="AI161" s="1"/>
    </row>
    <row r="162" spans="3:35" x14ac:dyDescent="0.25">
      <c r="C162" s="4"/>
      <c r="X162" s="1"/>
      <c r="Y162" s="1"/>
      <c r="AI162" s="1"/>
    </row>
    <row r="163" spans="3:35" x14ac:dyDescent="0.25">
      <c r="C163" s="4"/>
      <c r="X163" s="1"/>
      <c r="Y163" s="1"/>
      <c r="AI163" s="1"/>
    </row>
    <row r="164" spans="3:35" x14ac:dyDescent="0.25">
      <c r="C164" s="4"/>
      <c r="X164" s="1"/>
      <c r="Y164" s="1"/>
      <c r="AI164" s="1"/>
    </row>
    <row r="165" spans="3:35" x14ac:dyDescent="0.25">
      <c r="C165" s="4"/>
      <c r="X165" s="1"/>
      <c r="Y165" s="1"/>
      <c r="AI165" s="1"/>
    </row>
    <row r="166" spans="3:35" x14ac:dyDescent="0.25">
      <c r="C166" s="4"/>
      <c r="X166" s="1"/>
      <c r="Y166" s="1"/>
      <c r="AI166" s="1"/>
    </row>
    <row r="167" spans="3:35" x14ac:dyDescent="0.25">
      <c r="C167" s="4"/>
      <c r="X167" s="1"/>
      <c r="Y167" s="1"/>
      <c r="AI167" s="1"/>
    </row>
    <row r="168" spans="3:35" x14ac:dyDescent="0.25">
      <c r="C168" s="4"/>
      <c r="X168" s="1"/>
      <c r="Y168" s="1"/>
      <c r="AI168" s="1"/>
    </row>
    <row r="169" spans="3:35" x14ac:dyDescent="0.25">
      <c r="C169" s="4"/>
      <c r="X169" s="1"/>
      <c r="Y169" s="1"/>
      <c r="AI169" s="1"/>
    </row>
    <row r="170" spans="3:35" x14ac:dyDescent="0.25">
      <c r="C170" s="4"/>
      <c r="X170" s="1"/>
      <c r="Y170" s="1"/>
      <c r="AI170" s="1"/>
    </row>
    <row r="171" spans="3:35" x14ac:dyDescent="0.25">
      <c r="C171" s="4"/>
      <c r="X171" s="1"/>
      <c r="Y171" s="1"/>
      <c r="AI171" s="1"/>
    </row>
    <row r="172" spans="3:35" x14ac:dyDescent="0.25">
      <c r="C172" s="4"/>
      <c r="X172" s="1"/>
      <c r="Y172" s="1"/>
      <c r="AI172" s="1"/>
    </row>
    <row r="173" spans="3:35" x14ac:dyDescent="0.25">
      <c r="C173" s="4"/>
      <c r="X173" s="1"/>
      <c r="Y173" s="1"/>
      <c r="AI173" s="1"/>
    </row>
    <row r="174" spans="3:35" x14ac:dyDescent="0.25">
      <c r="C174" s="4"/>
      <c r="X174" s="1"/>
      <c r="Y174" s="1"/>
      <c r="AI174" s="1"/>
    </row>
    <row r="175" spans="3:35" x14ac:dyDescent="0.25">
      <c r="C175" s="4"/>
      <c r="X175" s="1"/>
      <c r="Y175" s="1"/>
      <c r="AI175" s="1"/>
    </row>
    <row r="176" spans="3:35" x14ac:dyDescent="0.25">
      <c r="C176" s="4"/>
      <c r="X176" s="1"/>
      <c r="Y176" s="1"/>
      <c r="AI176" s="1"/>
    </row>
    <row r="177" spans="3:35" x14ac:dyDescent="0.25">
      <c r="C177" s="4"/>
      <c r="X177" s="1"/>
      <c r="Y177" s="1"/>
      <c r="AI177" s="1"/>
    </row>
    <row r="178" spans="3:35" x14ac:dyDescent="0.25">
      <c r="C178" s="4"/>
      <c r="X178" s="1"/>
      <c r="Y178" s="1"/>
      <c r="AI178" s="1"/>
    </row>
    <row r="179" spans="3:35" x14ac:dyDescent="0.25">
      <c r="C179" s="4"/>
      <c r="X179" s="1"/>
      <c r="Y179" s="1"/>
      <c r="AI179" s="1"/>
    </row>
    <row r="180" spans="3:35" x14ac:dyDescent="0.25">
      <c r="C180" s="4"/>
      <c r="X180" s="1"/>
      <c r="Y180" s="1"/>
      <c r="AI180" s="1"/>
    </row>
    <row r="181" spans="3:35" x14ac:dyDescent="0.25">
      <c r="C181" s="4"/>
      <c r="X181" s="1"/>
      <c r="Y181" s="1"/>
      <c r="AI181" s="1"/>
    </row>
    <row r="182" spans="3:35" x14ac:dyDescent="0.25">
      <c r="C182" s="4"/>
      <c r="X182" s="1"/>
      <c r="Y182" s="1"/>
      <c r="AI182" s="1"/>
    </row>
    <row r="183" spans="3:35" x14ac:dyDescent="0.25">
      <c r="C183" s="4"/>
      <c r="X183" s="1"/>
      <c r="Y183" s="1"/>
      <c r="AI183" s="1"/>
    </row>
    <row r="184" spans="3:35" x14ac:dyDescent="0.25">
      <c r="C184" s="4"/>
      <c r="X184" s="1"/>
      <c r="Y184" s="1"/>
      <c r="AI184" s="1"/>
    </row>
    <row r="185" spans="3:35" x14ac:dyDescent="0.25">
      <c r="C185" s="4"/>
      <c r="X185" s="1"/>
      <c r="Y185" s="1"/>
      <c r="AI185" s="1"/>
    </row>
    <row r="186" spans="3:35" x14ac:dyDescent="0.25">
      <c r="C186" s="4"/>
      <c r="X186" s="1"/>
      <c r="Y186" s="1"/>
      <c r="AI186" s="1"/>
    </row>
    <row r="187" spans="3:35" x14ac:dyDescent="0.25">
      <c r="C187" s="4"/>
      <c r="X187" s="1"/>
      <c r="Y187" s="1"/>
      <c r="AI187" s="1"/>
    </row>
    <row r="188" spans="3:35" x14ac:dyDescent="0.25">
      <c r="C188" s="4"/>
      <c r="X188" s="1"/>
      <c r="Y188" s="1"/>
      <c r="AI188" s="1"/>
    </row>
    <row r="189" spans="3:35" x14ac:dyDescent="0.25">
      <c r="C189" s="4"/>
      <c r="X189" s="1"/>
      <c r="Y189" s="1"/>
      <c r="AI189" s="1"/>
    </row>
    <row r="190" spans="3:35" x14ac:dyDescent="0.25">
      <c r="C190" s="4"/>
      <c r="X190" s="1"/>
      <c r="Y190" s="1"/>
      <c r="AI190" s="1"/>
    </row>
    <row r="191" spans="3:35" x14ac:dyDescent="0.25">
      <c r="C191" s="4"/>
      <c r="X191" s="1"/>
      <c r="Y191" s="1"/>
      <c r="AI191" s="1"/>
    </row>
    <row r="192" spans="3:35" x14ac:dyDescent="0.25">
      <c r="C192" s="4"/>
      <c r="X192" s="1"/>
      <c r="Y192" s="1"/>
      <c r="AI192" s="1"/>
    </row>
    <row r="193" spans="3:35" x14ac:dyDescent="0.25">
      <c r="C193" s="4"/>
      <c r="X193" s="1"/>
      <c r="Y193" s="1"/>
      <c r="AI193" s="1"/>
    </row>
    <row r="194" spans="3:35" x14ac:dyDescent="0.25">
      <c r="C194" s="4"/>
      <c r="X194" s="1"/>
      <c r="Y194" s="1"/>
      <c r="AI194" s="1"/>
    </row>
    <row r="195" spans="3:35" x14ac:dyDescent="0.25">
      <c r="C195" s="4"/>
      <c r="X195" s="1"/>
      <c r="Y195" s="1"/>
      <c r="AI195" s="1"/>
    </row>
    <row r="196" spans="3:35" x14ac:dyDescent="0.25">
      <c r="C196" s="4"/>
      <c r="X196" s="1"/>
      <c r="Y196" s="1"/>
      <c r="AI196" s="1"/>
    </row>
    <row r="197" spans="3:35" x14ac:dyDescent="0.25">
      <c r="C197" s="4"/>
      <c r="X197" s="1"/>
      <c r="Y197" s="1"/>
      <c r="AI197" s="1"/>
    </row>
    <row r="198" spans="3:35" x14ac:dyDescent="0.25">
      <c r="C198" s="4"/>
      <c r="X198" s="1"/>
      <c r="Y198" s="1"/>
      <c r="AI198" s="1"/>
    </row>
    <row r="199" spans="3:35" x14ac:dyDescent="0.25">
      <c r="C199" s="4"/>
      <c r="X199" s="1"/>
      <c r="Y199" s="1"/>
      <c r="AI199" s="1"/>
    </row>
    <row r="200" spans="3:35" x14ac:dyDescent="0.25">
      <c r="C200" s="4"/>
      <c r="X200" s="1"/>
      <c r="Y200" s="1"/>
      <c r="AI200" s="1"/>
    </row>
    <row r="201" spans="3:35" x14ac:dyDescent="0.25">
      <c r="C201" s="4"/>
      <c r="X201" s="1"/>
      <c r="Y201" s="1"/>
      <c r="AI201" s="1"/>
    </row>
    <row r="202" spans="3:35" x14ac:dyDescent="0.25">
      <c r="C202" s="4"/>
      <c r="X202" s="1"/>
      <c r="Y202" s="1"/>
      <c r="AI202" s="1"/>
    </row>
    <row r="203" spans="3:35" x14ac:dyDescent="0.25">
      <c r="C203" s="4"/>
      <c r="X203" s="1"/>
      <c r="Y203" s="1"/>
      <c r="AI203" s="1"/>
    </row>
    <row r="204" spans="3:35" x14ac:dyDescent="0.25">
      <c r="C204" s="4"/>
      <c r="X204" s="1"/>
      <c r="Y204" s="1"/>
      <c r="AI204" s="1"/>
    </row>
    <row r="205" spans="3:35" x14ac:dyDescent="0.25">
      <c r="C205" s="4"/>
      <c r="X205" s="1"/>
      <c r="Y205" s="1"/>
      <c r="AI205" s="1"/>
    </row>
    <row r="206" spans="3:35" x14ac:dyDescent="0.25">
      <c r="C206" s="4"/>
      <c r="X206" s="1"/>
      <c r="Y206" s="1"/>
      <c r="AI206" s="1"/>
    </row>
    <row r="207" spans="3:35" x14ac:dyDescent="0.25">
      <c r="C207" s="4"/>
      <c r="X207" s="1"/>
      <c r="Y207" s="1"/>
      <c r="AI207" s="1"/>
    </row>
    <row r="208" spans="3:35" x14ac:dyDescent="0.25">
      <c r="C208" s="4"/>
      <c r="X208" s="1"/>
      <c r="Y208" s="1"/>
      <c r="AI208" s="1"/>
    </row>
    <row r="209" spans="3:35" x14ac:dyDescent="0.25">
      <c r="C209" s="4"/>
      <c r="X209" s="1"/>
      <c r="Y209" s="1"/>
      <c r="AI209" s="1"/>
    </row>
    <row r="210" spans="3:35" x14ac:dyDescent="0.25">
      <c r="C210" s="4"/>
      <c r="X210" s="1"/>
      <c r="Y210" s="1"/>
      <c r="AI210" s="1"/>
    </row>
    <row r="211" spans="3:35" x14ac:dyDescent="0.25">
      <c r="C211" s="4"/>
      <c r="X211" s="1"/>
      <c r="Y211" s="1"/>
      <c r="AI211" s="1"/>
    </row>
    <row r="212" spans="3:35" x14ac:dyDescent="0.25">
      <c r="C212" s="4"/>
      <c r="X212" s="1"/>
      <c r="Y212" s="1"/>
      <c r="AI212" s="1"/>
    </row>
    <row r="213" spans="3:35" x14ac:dyDescent="0.25">
      <c r="C213" s="4"/>
      <c r="X213" s="1"/>
      <c r="Y213" s="1"/>
      <c r="AI213" s="1"/>
    </row>
    <row r="214" spans="3:35" x14ac:dyDescent="0.25">
      <c r="C214" s="4"/>
      <c r="X214" s="1"/>
      <c r="Y214" s="1"/>
      <c r="AI214" s="1"/>
    </row>
    <row r="215" spans="3:35" x14ac:dyDescent="0.25">
      <c r="C215" s="4"/>
      <c r="X215" s="1"/>
      <c r="Y215" s="1"/>
      <c r="AI215" s="1"/>
    </row>
    <row r="216" spans="3:35" x14ac:dyDescent="0.25">
      <c r="C216" s="4"/>
      <c r="X216" s="1"/>
      <c r="Y216" s="1"/>
      <c r="AI216" s="1"/>
    </row>
    <row r="217" spans="3:35" x14ac:dyDescent="0.25">
      <c r="C217" s="4"/>
      <c r="X217" s="1"/>
      <c r="Y217" s="1"/>
      <c r="AI217" s="1"/>
    </row>
    <row r="218" spans="3:35" x14ac:dyDescent="0.25">
      <c r="C218" s="4"/>
      <c r="X218" s="1"/>
      <c r="Y218" s="1"/>
      <c r="AI218" s="1"/>
    </row>
    <row r="219" spans="3:35" x14ac:dyDescent="0.25">
      <c r="C219" s="4"/>
      <c r="X219" s="1"/>
      <c r="Y219" s="1"/>
      <c r="AI219" s="1"/>
    </row>
    <row r="220" spans="3:35" x14ac:dyDescent="0.25">
      <c r="C220" s="4"/>
      <c r="X220" s="1"/>
      <c r="Y220" s="1"/>
      <c r="AI220" s="1"/>
    </row>
    <row r="221" spans="3:35" x14ac:dyDescent="0.25">
      <c r="C221" s="4"/>
      <c r="X221" s="1"/>
      <c r="Y221" s="1"/>
      <c r="AI221" s="1"/>
    </row>
    <row r="222" spans="3:35" x14ac:dyDescent="0.25">
      <c r="C222" s="4"/>
      <c r="X222" s="1"/>
      <c r="Y222" s="1"/>
      <c r="AI222" s="1"/>
    </row>
    <row r="223" spans="3:35" x14ac:dyDescent="0.25">
      <c r="C223" s="4"/>
      <c r="X223" s="1"/>
      <c r="Y223" s="1"/>
      <c r="AI223" s="1"/>
    </row>
    <row r="224" spans="3:35" x14ac:dyDescent="0.25">
      <c r="C224" s="4"/>
      <c r="X224" s="1"/>
      <c r="Y224" s="1"/>
      <c r="AI224" s="1"/>
    </row>
    <row r="225" spans="3:35" x14ac:dyDescent="0.25">
      <c r="C225" s="4"/>
      <c r="X225" s="1"/>
      <c r="Y225" s="1"/>
      <c r="AI225" s="1"/>
    </row>
    <row r="226" spans="3:35" x14ac:dyDescent="0.25">
      <c r="C226" s="4"/>
      <c r="X226" s="1"/>
      <c r="Y226" s="1"/>
      <c r="AI226" s="1"/>
    </row>
    <row r="227" spans="3:35" x14ac:dyDescent="0.25">
      <c r="C227" s="4"/>
      <c r="X227" s="1"/>
      <c r="Y227" s="1"/>
      <c r="AI227" s="1"/>
    </row>
    <row r="228" spans="3:35" x14ac:dyDescent="0.25">
      <c r="C228" s="4"/>
      <c r="X228" s="1"/>
      <c r="Y228" s="1"/>
      <c r="AI228" s="1"/>
    </row>
    <row r="229" spans="3:35" x14ac:dyDescent="0.25">
      <c r="C229" s="4"/>
      <c r="X229" s="1"/>
      <c r="Y229" s="1"/>
      <c r="AI229" s="1"/>
    </row>
    <row r="230" spans="3:35" x14ac:dyDescent="0.25">
      <c r="C230" s="4"/>
      <c r="X230" s="1"/>
      <c r="Y230" s="1"/>
      <c r="AI230" s="1"/>
    </row>
    <row r="231" spans="3:35" x14ac:dyDescent="0.25">
      <c r="C231" s="4"/>
      <c r="X231" s="1"/>
      <c r="Y231" s="1"/>
      <c r="AI231" s="1"/>
    </row>
    <row r="232" spans="3:35" x14ac:dyDescent="0.25">
      <c r="C232" s="4"/>
      <c r="X232" s="1"/>
      <c r="Y232" s="1"/>
      <c r="AI232" s="1"/>
    </row>
    <row r="233" spans="3:35" x14ac:dyDescent="0.25">
      <c r="C233" s="4"/>
      <c r="X233" s="1"/>
      <c r="Y233" s="1"/>
      <c r="AI233" s="1"/>
    </row>
    <row r="234" spans="3:35" x14ac:dyDescent="0.25">
      <c r="C234" s="4"/>
      <c r="X234" s="1"/>
      <c r="Y234" s="1"/>
      <c r="AI234" s="1"/>
    </row>
    <row r="235" spans="3:35" x14ac:dyDescent="0.25">
      <c r="C235" s="4"/>
      <c r="Y235" s="1"/>
      <c r="AI235" s="1"/>
    </row>
    <row r="236" spans="3:35" x14ac:dyDescent="0.25">
      <c r="C236" s="4"/>
      <c r="Y236" s="1"/>
      <c r="AI236" s="1"/>
    </row>
    <row r="237" spans="3:35" x14ac:dyDescent="0.25">
      <c r="C237" s="4"/>
      <c r="Y237" s="1"/>
      <c r="AI237" s="1"/>
    </row>
    <row r="238" spans="3:35" x14ac:dyDescent="0.25">
      <c r="C238" s="4"/>
      <c r="Y238" s="1"/>
      <c r="AI238" s="1"/>
    </row>
    <row r="239" spans="3:35" x14ac:dyDescent="0.25">
      <c r="C239" s="4"/>
      <c r="Y239" s="1"/>
      <c r="AI239" s="1"/>
    </row>
    <row r="240" spans="3:35" x14ac:dyDescent="0.25">
      <c r="C240" s="4"/>
      <c r="Y240" s="1"/>
      <c r="AI240" s="1"/>
    </row>
    <row r="241" spans="3:35" x14ac:dyDescent="0.25">
      <c r="C241" s="4"/>
      <c r="Y241" s="1"/>
      <c r="AI241" s="1"/>
    </row>
    <row r="242" spans="3:35" x14ac:dyDescent="0.25">
      <c r="C242" s="4"/>
      <c r="Y242" s="1"/>
      <c r="AI242" s="1"/>
    </row>
    <row r="243" spans="3:35" x14ac:dyDescent="0.25">
      <c r="C243" s="4"/>
      <c r="Y243" s="1"/>
      <c r="AI243" s="1"/>
    </row>
    <row r="244" spans="3:35" x14ac:dyDescent="0.25">
      <c r="C244" s="4"/>
      <c r="Y244" s="1"/>
      <c r="AI244" s="1"/>
    </row>
    <row r="245" spans="3:35" x14ac:dyDescent="0.25">
      <c r="C245" s="4"/>
      <c r="Y245" s="1"/>
      <c r="AI245" s="1"/>
    </row>
    <row r="246" spans="3:35" x14ac:dyDescent="0.25">
      <c r="C246" s="4"/>
      <c r="Y246" s="1"/>
      <c r="AI246" s="1"/>
    </row>
    <row r="247" spans="3:35" x14ac:dyDescent="0.25">
      <c r="C247" s="4"/>
      <c r="Y247" s="1"/>
      <c r="AI247" s="1"/>
    </row>
    <row r="248" spans="3:35" x14ac:dyDescent="0.25">
      <c r="C248" s="4"/>
      <c r="Y248" s="1"/>
      <c r="AI248" s="1"/>
    </row>
    <row r="249" spans="3:35" x14ac:dyDescent="0.25">
      <c r="C249" s="4"/>
      <c r="Y249" s="1"/>
      <c r="AI249" s="1"/>
    </row>
    <row r="250" spans="3:35" x14ac:dyDescent="0.25">
      <c r="C250" s="4"/>
      <c r="Y250" s="1"/>
      <c r="AI250" s="1"/>
    </row>
    <row r="251" spans="3:35" x14ac:dyDescent="0.25">
      <c r="C251" s="4"/>
      <c r="Y251" s="1"/>
      <c r="AI251" s="1"/>
    </row>
    <row r="252" spans="3:35" x14ac:dyDescent="0.25">
      <c r="C252" s="4"/>
      <c r="Y252" s="1"/>
      <c r="AI252" s="1"/>
    </row>
    <row r="253" spans="3:35" x14ac:dyDescent="0.25">
      <c r="C253" s="4"/>
      <c r="Y253" s="1"/>
      <c r="AI253" s="1"/>
    </row>
    <row r="254" spans="3:35" x14ac:dyDescent="0.25">
      <c r="C254" s="4"/>
      <c r="Y254" s="1"/>
      <c r="AI254" s="1"/>
    </row>
    <row r="255" spans="3:35" x14ac:dyDescent="0.25">
      <c r="C255" s="4"/>
      <c r="Y255" s="1"/>
      <c r="AI255" s="1"/>
    </row>
    <row r="256" spans="3:35" x14ac:dyDescent="0.25">
      <c r="C256" s="4"/>
      <c r="Y256" s="1"/>
      <c r="AI256" s="1"/>
    </row>
    <row r="257" spans="3:35" x14ac:dyDescent="0.25">
      <c r="C257" s="4"/>
      <c r="Y257" s="1"/>
      <c r="AI257" s="1"/>
    </row>
    <row r="258" spans="3:35" x14ac:dyDescent="0.25">
      <c r="C258" s="4"/>
      <c r="Y258" s="1"/>
      <c r="AI258" s="1"/>
    </row>
    <row r="259" spans="3:35" x14ac:dyDescent="0.25">
      <c r="C259" s="4"/>
      <c r="AI259" s="1"/>
    </row>
    <row r="260" spans="3:35" x14ac:dyDescent="0.25">
      <c r="C260" s="4"/>
      <c r="AI260" s="1"/>
    </row>
    <row r="261" spans="3:35" x14ac:dyDescent="0.25">
      <c r="C261" s="4"/>
      <c r="AI261" s="1"/>
    </row>
    <row r="262" spans="3:35" x14ac:dyDescent="0.25">
      <c r="C262" s="4"/>
      <c r="AI262" s="1"/>
    </row>
    <row r="263" spans="3:35" x14ac:dyDescent="0.25">
      <c r="C263" s="4"/>
      <c r="AI263" s="1"/>
    </row>
    <row r="264" spans="3:35" x14ac:dyDescent="0.25">
      <c r="C264" s="4"/>
      <c r="AI264" s="1"/>
    </row>
    <row r="265" spans="3:35" x14ac:dyDescent="0.25">
      <c r="C265" s="4"/>
      <c r="AI265" s="1"/>
    </row>
    <row r="266" spans="3:35" x14ac:dyDescent="0.25">
      <c r="C266" s="4"/>
      <c r="AI266" s="1"/>
    </row>
    <row r="267" spans="3:35" x14ac:dyDescent="0.25">
      <c r="C267" s="4"/>
      <c r="AI267" s="1"/>
    </row>
    <row r="268" spans="3:35" x14ac:dyDescent="0.25">
      <c r="C268" s="4"/>
      <c r="AI268" s="1"/>
    </row>
    <row r="269" spans="3:35" x14ac:dyDescent="0.25">
      <c r="C269" s="4"/>
      <c r="AI269" s="1"/>
    </row>
    <row r="270" spans="3:35" x14ac:dyDescent="0.25">
      <c r="C270" s="4"/>
      <c r="AI270" s="1"/>
    </row>
    <row r="271" spans="3:35" x14ac:dyDescent="0.25">
      <c r="C271" s="4"/>
      <c r="AI271" s="1"/>
    </row>
    <row r="272" spans="3:35" x14ac:dyDescent="0.25">
      <c r="C272" s="4"/>
      <c r="AI272" s="1"/>
    </row>
    <row r="273" spans="3:35" x14ac:dyDescent="0.25">
      <c r="C273" s="4"/>
      <c r="AI273" s="1"/>
    </row>
    <row r="274" spans="3:35" x14ac:dyDescent="0.25">
      <c r="C274" s="4"/>
      <c r="AI274" s="1"/>
    </row>
    <row r="275" spans="3:35" x14ac:dyDescent="0.25">
      <c r="C275" s="4"/>
      <c r="AI275" s="1"/>
    </row>
    <row r="276" spans="3:35" x14ac:dyDescent="0.25">
      <c r="C276" s="4"/>
      <c r="AI276" s="1"/>
    </row>
    <row r="277" spans="3:35" x14ac:dyDescent="0.25">
      <c r="C277" s="4"/>
      <c r="AI277" s="1"/>
    </row>
    <row r="278" spans="3:35" x14ac:dyDescent="0.25">
      <c r="C278" s="4"/>
      <c r="AI278" s="1"/>
    </row>
    <row r="279" spans="3:35" x14ac:dyDescent="0.25">
      <c r="C279" s="4"/>
      <c r="AI279" s="1"/>
    </row>
    <row r="280" spans="3:35" x14ac:dyDescent="0.25">
      <c r="C280" s="4"/>
      <c r="AI280" s="1"/>
    </row>
    <row r="281" spans="3:35" x14ac:dyDescent="0.25">
      <c r="C281" s="4"/>
      <c r="AI281" s="1"/>
    </row>
    <row r="282" spans="3:35" x14ac:dyDescent="0.25">
      <c r="C282" s="4"/>
      <c r="AI282" s="1"/>
    </row>
    <row r="283" spans="3:35" x14ac:dyDescent="0.25">
      <c r="C283" s="4"/>
      <c r="AI283" s="1"/>
    </row>
    <row r="284" spans="3:35" x14ac:dyDescent="0.25">
      <c r="C284" s="4"/>
      <c r="AI284" s="1"/>
    </row>
    <row r="285" spans="3:35" x14ac:dyDescent="0.25">
      <c r="C285" s="4"/>
      <c r="AI285" s="1"/>
    </row>
    <row r="286" spans="3:35" x14ac:dyDescent="0.25">
      <c r="C286" s="4"/>
      <c r="AI286" s="1"/>
    </row>
    <row r="287" spans="3:35" x14ac:dyDescent="0.25">
      <c r="C287" s="4"/>
      <c r="AI287" s="1"/>
    </row>
    <row r="288" spans="3:35" x14ac:dyDescent="0.25">
      <c r="C288" s="4"/>
      <c r="AI288" s="1"/>
    </row>
    <row r="289" spans="3:35" x14ac:dyDescent="0.25">
      <c r="C289" s="4"/>
      <c r="AI289" s="1"/>
    </row>
    <row r="290" spans="3:35" x14ac:dyDescent="0.25">
      <c r="C290" s="4"/>
      <c r="AI290" s="1"/>
    </row>
    <row r="291" spans="3:35" x14ac:dyDescent="0.25">
      <c r="C291" s="4"/>
      <c r="AI291" s="1"/>
    </row>
    <row r="292" spans="3:35" x14ac:dyDescent="0.25">
      <c r="C292" s="4"/>
      <c r="AI292" s="1"/>
    </row>
    <row r="293" spans="3:35" x14ac:dyDescent="0.25">
      <c r="C293" s="4"/>
      <c r="AI293" s="1"/>
    </row>
    <row r="294" spans="3:35" x14ac:dyDescent="0.25">
      <c r="C294" s="4"/>
      <c r="AI294" s="1"/>
    </row>
    <row r="295" spans="3:35" x14ac:dyDescent="0.25">
      <c r="C295" s="4"/>
      <c r="AI295" s="1"/>
    </row>
    <row r="296" spans="3:35" x14ac:dyDescent="0.25">
      <c r="C296" s="4"/>
      <c r="AI296" s="1"/>
    </row>
    <row r="297" spans="3:35" x14ac:dyDescent="0.25">
      <c r="C297" s="4"/>
      <c r="AI297" s="1"/>
    </row>
    <row r="298" spans="3:35" x14ac:dyDescent="0.25">
      <c r="C298" s="4"/>
      <c r="AI298" s="1"/>
    </row>
    <row r="299" spans="3:35" x14ac:dyDescent="0.25">
      <c r="C299" s="4"/>
      <c r="AI299" s="1"/>
    </row>
    <row r="300" spans="3:35" x14ac:dyDescent="0.25">
      <c r="C300" s="4"/>
      <c r="AI300" s="1"/>
    </row>
    <row r="301" spans="3:35" x14ac:dyDescent="0.25">
      <c r="C301" s="4"/>
      <c r="AI301" s="1"/>
    </row>
    <row r="302" spans="3:35" x14ac:dyDescent="0.25">
      <c r="C302" s="4"/>
      <c r="AI302" s="1"/>
    </row>
    <row r="303" spans="3:35" x14ac:dyDescent="0.25">
      <c r="C303" s="4"/>
      <c r="AI303" s="1"/>
    </row>
    <row r="304" spans="3:35" x14ac:dyDescent="0.25">
      <c r="C304" s="4"/>
      <c r="AI304" s="1"/>
    </row>
    <row r="305" spans="3:35" x14ac:dyDescent="0.25">
      <c r="C305" s="4"/>
      <c r="AI305" s="1"/>
    </row>
    <row r="306" spans="3:35" x14ac:dyDescent="0.25">
      <c r="C306" s="4"/>
      <c r="AI306" s="1"/>
    </row>
    <row r="307" spans="3:35" x14ac:dyDescent="0.25">
      <c r="C307" s="4"/>
      <c r="AI307" s="1"/>
    </row>
    <row r="308" spans="3:35" x14ac:dyDescent="0.25">
      <c r="C308" s="4"/>
      <c r="AI308" s="1"/>
    </row>
    <row r="309" spans="3:35" x14ac:dyDescent="0.25">
      <c r="C309" s="4"/>
      <c r="AI309" s="1"/>
    </row>
    <row r="310" spans="3:35" x14ac:dyDescent="0.25">
      <c r="C310" s="4"/>
      <c r="AI310" s="1"/>
    </row>
    <row r="311" spans="3:35" x14ac:dyDescent="0.25">
      <c r="C311" s="4"/>
      <c r="AI311" s="1"/>
    </row>
    <row r="312" spans="3:35" x14ac:dyDescent="0.25">
      <c r="C312" s="4"/>
      <c r="AI312" s="1"/>
    </row>
    <row r="313" spans="3:35" x14ac:dyDescent="0.25">
      <c r="C313" s="4"/>
      <c r="AI313" s="1"/>
    </row>
    <row r="314" spans="3:35" x14ac:dyDescent="0.25">
      <c r="C314" s="4"/>
      <c r="AI314" s="1"/>
    </row>
    <row r="315" spans="3:35" x14ac:dyDescent="0.25">
      <c r="C315" s="4"/>
      <c r="AI315" s="1"/>
    </row>
    <row r="316" spans="3:35" x14ac:dyDescent="0.25">
      <c r="C316" s="4"/>
      <c r="AI316" s="1"/>
    </row>
    <row r="317" spans="3:35" x14ac:dyDescent="0.25">
      <c r="C317" s="4"/>
      <c r="AI317" s="1"/>
    </row>
    <row r="318" spans="3:35" x14ac:dyDescent="0.25">
      <c r="C318" s="4"/>
      <c r="AI318" s="1"/>
    </row>
    <row r="319" spans="3:35" x14ac:dyDescent="0.25">
      <c r="C319" s="4"/>
      <c r="AI319" s="1"/>
    </row>
    <row r="320" spans="3:35" x14ac:dyDescent="0.25">
      <c r="C320" s="4"/>
      <c r="AI320" s="1"/>
    </row>
    <row r="321" spans="3:35" x14ac:dyDescent="0.25">
      <c r="C321" s="4"/>
      <c r="AI321" s="1"/>
    </row>
    <row r="322" spans="3:35" x14ac:dyDescent="0.25">
      <c r="C322" s="4"/>
      <c r="AI322" s="1"/>
    </row>
    <row r="323" spans="3:35" x14ac:dyDescent="0.25">
      <c r="C323" s="4"/>
      <c r="AI323" s="1"/>
    </row>
    <row r="324" spans="3:35" x14ac:dyDescent="0.25">
      <c r="C324" s="4"/>
      <c r="AI324" s="1"/>
    </row>
    <row r="325" spans="3:35" x14ac:dyDescent="0.25">
      <c r="C325" s="4"/>
      <c r="AI325" s="1"/>
    </row>
    <row r="326" spans="3:35" x14ac:dyDescent="0.25">
      <c r="C326" s="4"/>
      <c r="AI326" s="1"/>
    </row>
    <row r="327" spans="3:35" x14ac:dyDescent="0.25">
      <c r="C327" s="4"/>
      <c r="AI327" s="1"/>
    </row>
    <row r="328" spans="3:35" x14ac:dyDescent="0.25">
      <c r="C328" s="4"/>
      <c r="AI328" s="1"/>
    </row>
    <row r="329" spans="3:35" x14ac:dyDescent="0.25">
      <c r="C329" s="4"/>
      <c r="AI329" s="1"/>
    </row>
    <row r="330" spans="3:35" x14ac:dyDescent="0.25">
      <c r="C330" s="4"/>
      <c r="AI330" s="1"/>
    </row>
    <row r="331" spans="3:35" x14ac:dyDescent="0.25">
      <c r="C331" s="4"/>
      <c r="AI331" s="1"/>
    </row>
    <row r="332" spans="3:35" x14ac:dyDescent="0.25">
      <c r="C332" s="4"/>
      <c r="AI332" s="1"/>
    </row>
    <row r="333" spans="3:35" x14ac:dyDescent="0.25">
      <c r="C333" s="4"/>
      <c r="AI333" s="1"/>
    </row>
    <row r="334" spans="3:35" x14ac:dyDescent="0.25">
      <c r="C334" s="4"/>
      <c r="AI334" s="1"/>
    </row>
    <row r="335" spans="3:35" x14ac:dyDescent="0.25">
      <c r="C335" s="4"/>
      <c r="AI335" s="1"/>
    </row>
    <row r="336" spans="3:35" x14ac:dyDescent="0.25">
      <c r="C336" s="4"/>
      <c r="AI336" s="1"/>
    </row>
    <row r="337" spans="3:35" x14ac:dyDescent="0.25">
      <c r="C337" s="4"/>
      <c r="AI337" s="1"/>
    </row>
    <row r="338" spans="3:35" x14ac:dyDescent="0.25">
      <c r="C338" s="4"/>
      <c r="AI338" s="1"/>
    </row>
    <row r="339" spans="3:35" x14ac:dyDescent="0.25">
      <c r="C339" s="4"/>
      <c r="AI339" s="1"/>
    </row>
    <row r="340" spans="3:35" x14ac:dyDescent="0.25">
      <c r="C340" s="4"/>
      <c r="AI340" s="1"/>
    </row>
    <row r="341" spans="3:35" x14ac:dyDescent="0.25">
      <c r="C341" s="4"/>
      <c r="AI341" s="1"/>
    </row>
    <row r="342" spans="3:35" x14ac:dyDescent="0.25">
      <c r="C342" s="4"/>
      <c r="AI342" s="1"/>
    </row>
    <row r="343" spans="3:35" x14ac:dyDescent="0.25">
      <c r="C343" s="4"/>
      <c r="AI343" s="1"/>
    </row>
    <row r="344" spans="3:35" x14ac:dyDescent="0.25">
      <c r="C344" s="4"/>
      <c r="AI344" s="1"/>
    </row>
    <row r="345" spans="3:35" x14ac:dyDescent="0.25">
      <c r="C345" s="4"/>
      <c r="AI345" s="1"/>
    </row>
    <row r="346" spans="3:35" x14ac:dyDescent="0.25">
      <c r="C346" s="4"/>
      <c r="AI346" s="1"/>
    </row>
    <row r="347" spans="3:35" x14ac:dyDescent="0.25">
      <c r="C347" s="4"/>
      <c r="AI347" s="1"/>
    </row>
    <row r="348" spans="3:35" x14ac:dyDescent="0.25">
      <c r="C348" s="4"/>
      <c r="AI348" s="1"/>
    </row>
    <row r="349" spans="3:35" x14ac:dyDescent="0.25">
      <c r="C349" s="4"/>
      <c r="AI349" s="1"/>
    </row>
    <row r="350" spans="3:35" x14ac:dyDescent="0.25">
      <c r="C350" s="4"/>
      <c r="AI350" s="1"/>
    </row>
    <row r="351" spans="3:35" x14ac:dyDescent="0.25">
      <c r="C351" s="4"/>
      <c r="AI351" s="1"/>
    </row>
    <row r="352" spans="3:35" x14ac:dyDescent="0.25">
      <c r="C352" s="4"/>
      <c r="AI352" s="1"/>
    </row>
    <row r="353" spans="3:35" x14ac:dyDescent="0.25">
      <c r="C353" s="4"/>
      <c r="AI353" s="1"/>
    </row>
    <row r="354" spans="3:35" x14ac:dyDescent="0.25">
      <c r="C354" s="4"/>
      <c r="AI354" s="1"/>
    </row>
    <row r="355" spans="3:35" x14ac:dyDescent="0.25">
      <c r="C355" s="4"/>
      <c r="AI355" s="1"/>
    </row>
    <row r="356" spans="3:35" x14ac:dyDescent="0.25">
      <c r="C356" s="4"/>
      <c r="AI356" s="1"/>
    </row>
    <row r="357" spans="3:35" x14ac:dyDescent="0.25">
      <c r="C357" s="4"/>
      <c r="AI357" s="1"/>
    </row>
    <row r="358" spans="3:35" x14ac:dyDescent="0.25">
      <c r="C358" s="4"/>
      <c r="AI358" s="1"/>
    </row>
    <row r="359" spans="3:35" x14ac:dyDescent="0.25">
      <c r="C359" s="4"/>
      <c r="AI359" s="1"/>
    </row>
    <row r="360" spans="3:35" x14ac:dyDescent="0.25">
      <c r="C360" s="4"/>
      <c r="AI360" s="1"/>
    </row>
    <row r="361" spans="3:35" x14ac:dyDescent="0.25">
      <c r="C361" s="4"/>
      <c r="AI361" s="1"/>
    </row>
    <row r="362" spans="3:35" x14ac:dyDescent="0.25">
      <c r="C362" s="4"/>
      <c r="AI362" s="1"/>
    </row>
    <row r="363" spans="3:35" x14ac:dyDescent="0.25">
      <c r="C363" s="4"/>
      <c r="AI363" s="1"/>
    </row>
    <row r="364" spans="3:35" x14ac:dyDescent="0.25">
      <c r="C364" s="4"/>
      <c r="AI364" s="1"/>
    </row>
    <row r="365" spans="3:35" x14ac:dyDescent="0.25">
      <c r="C365" s="4"/>
      <c r="AI365" s="1"/>
    </row>
    <row r="366" spans="3:35" x14ac:dyDescent="0.25">
      <c r="C366" s="4"/>
      <c r="AI366" s="1"/>
    </row>
    <row r="367" spans="3:35" x14ac:dyDescent="0.25">
      <c r="C367" s="4"/>
      <c r="AI367" s="1"/>
    </row>
    <row r="368" spans="3:35" x14ac:dyDescent="0.25">
      <c r="C368" s="4"/>
      <c r="AI368" s="1"/>
    </row>
    <row r="369" spans="3:35" x14ac:dyDescent="0.25">
      <c r="C369" s="4"/>
      <c r="AI369" s="1"/>
    </row>
    <row r="370" spans="3:35" x14ac:dyDescent="0.25">
      <c r="C370" s="4"/>
      <c r="AI370" s="1"/>
    </row>
    <row r="371" spans="3:35" x14ac:dyDescent="0.25">
      <c r="C371" s="4"/>
      <c r="AI371" s="1"/>
    </row>
    <row r="372" spans="3:35" x14ac:dyDescent="0.25">
      <c r="C372" s="4"/>
      <c r="AI372" s="1"/>
    </row>
    <row r="373" spans="3:35" x14ac:dyDescent="0.25">
      <c r="C373" s="4"/>
      <c r="AI373" s="1"/>
    </row>
    <row r="374" spans="3:35" x14ac:dyDescent="0.25">
      <c r="C374" s="4"/>
      <c r="AI374" s="1"/>
    </row>
    <row r="375" spans="3:35" x14ac:dyDescent="0.25">
      <c r="C375" s="4"/>
      <c r="AI375" s="1"/>
    </row>
    <row r="376" spans="3:35" x14ac:dyDescent="0.25">
      <c r="C376" s="4"/>
      <c r="AI376" s="1"/>
    </row>
    <row r="377" spans="3:35" x14ac:dyDescent="0.25">
      <c r="C377" s="4"/>
      <c r="AI377" s="1"/>
    </row>
    <row r="378" spans="3:35" x14ac:dyDescent="0.25">
      <c r="C378" s="4"/>
      <c r="AI378" s="1"/>
    </row>
    <row r="379" spans="3:35" x14ac:dyDescent="0.25">
      <c r="C379" s="4"/>
      <c r="AI379" s="1"/>
    </row>
    <row r="380" spans="3:35" x14ac:dyDescent="0.25">
      <c r="C380" s="4"/>
      <c r="AI380" s="1"/>
    </row>
    <row r="381" spans="3:35" x14ac:dyDescent="0.25">
      <c r="C381" s="4"/>
      <c r="AI381" s="1"/>
    </row>
    <row r="382" spans="3:35" x14ac:dyDescent="0.25">
      <c r="C382" s="4"/>
      <c r="AI382" s="1"/>
    </row>
    <row r="383" spans="3:35" x14ac:dyDescent="0.25">
      <c r="C383" s="4"/>
      <c r="AI383" s="1"/>
    </row>
    <row r="384" spans="3:35" x14ac:dyDescent="0.25">
      <c r="C384" s="4"/>
      <c r="AI384" s="1"/>
    </row>
    <row r="385" spans="3:35" x14ac:dyDescent="0.25">
      <c r="C385" s="4"/>
      <c r="AI385" s="1"/>
    </row>
    <row r="386" spans="3:35" x14ac:dyDescent="0.25">
      <c r="C386" s="4"/>
      <c r="AI386" s="1"/>
    </row>
    <row r="387" spans="3:35" x14ac:dyDescent="0.25">
      <c r="C387" s="4"/>
      <c r="AI387" s="1"/>
    </row>
    <row r="388" spans="3:35" x14ac:dyDescent="0.25">
      <c r="C388" s="4"/>
      <c r="AI388" s="1"/>
    </row>
    <row r="389" spans="3:35" x14ac:dyDescent="0.25">
      <c r="C389" s="4"/>
      <c r="AI389" s="1"/>
    </row>
    <row r="390" spans="3:35" x14ac:dyDescent="0.25">
      <c r="C390" s="4"/>
      <c r="AI390" s="1"/>
    </row>
    <row r="391" spans="3:35" x14ac:dyDescent="0.25">
      <c r="C391" s="4"/>
      <c r="AI391" s="1"/>
    </row>
    <row r="392" spans="3:35" x14ac:dyDescent="0.25">
      <c r="C392" s="4"/>
      <c r="AI392" s="1"/>
    </row>
    <row r="393" spans="3:35" x14ac:dyDescent="0.25">
      <c r="C393" s="4"/>
      <c r="AI393" s="1"/>
    </row>
    <row r="394" spans="3:35" x14ac:dyDescent="0.25">
      <c r="C394" s="4"/>
      <c r="AI394" s="1"/>
    </row>
    <row r="395" spans="3:35" x14ac:dyDescent="0.25">
      <c r="C395" s="4"/>
      <c r="AI395" s="1"/>
    </row>
    <row r="396" spans="3:35" x14ac:dyDescent="0.25">
      <c r="C396" s="4"/>
      <c r="AI396" s="1"/>
    </row>
    <row r="397" spans="3:35" x14ac:dyDescent="0.25">
      <c r="C397" s="4"/>
      <c r="AI397" s="1"/>
    </row>
    <row r="398" spans="3:35" x14ac:dyDescent="0.25">
      <c r="C398" s="4"/>
      <c r="AI398" s="1"/>
    </row>
    <row r="399" spans="3:35" x14ac:dyDescent="0.25">
      <c r="C399" s="4"/>
      <c r="AI399" s="1"/>
    </row>
    <row r="400" spans="3:35" x14ac:dyDescent="0.25">
      <c r="C400" s="4"/>
      <c r="AI400" s="1"/>
    </row>
    <row r="401" spans="3:35" x14ac:dyDescent="0.25">
      <c r="C401" s="4"/>
      <c r="AI401" s="1"/>
    </row>
    <row r="402" spans="3:35" x14ac:dyDescent="0.25">
      <c r="C402" s="4"/>
      <c r="AI402" s="1"/>
    </row>
    <row r="403" spans="3:35" x14ac:dyDescent="0.25">
      <c r="C403" s="4"/>
      <c r="AI403" s="1"/>
    </row>
    <row r="404" spans="3:35" x14ac:dyDescent="0.25">
      <c r="C404" s="4"/>
      <c r="AI404" s="1"/>
    </row>
    <row r="405" spans="3:35" x14ac:dyDescent="0.25">
      <c r="C405" s="4"/>
      <c r="AI405" s="1"/>
    </row>
    <row r="406" spans="3:35" x14ac:dyDescent="0.25">
      <c r="C406" s="4"/>
      <c r="AI406" s="1"/>
    </row>
    <row r="407" spans="3:35" x14ac:dyDescent="0.25">
      <c r="C407" s="4"/>
      <c r="AI407" s="1"/>
    </row>
    <row r="408" spans="3:35" x14ac:dyDescent="0.25">
      <c r="C408" s="4"/>
      <c r="AI408" s="1"/>
    </row>
    <row r="409" spans="3:35" x14ac:dyDescent="0.25">
      <c r="C409" s="4"/>
      <c r="AI409" s="1"/>
    </row>
    <row r="410" spans="3:35" x14ac:dyDescent="0.25">
      <c r="C410" s="4"/>
      <c r="AI410" s="1"/>
    </row>
    <row r="411" spans="3:35" x14ac:dyDescent="0.25">
      <c r="C411" s="4"/>
      <c r="AI411" s="1"/>
    </row>
    <row r="412" spans="3:35" x14ac:dyDescent="0.25">
      <c r="C412" s="4"/>
      <c r="AI412" s="1"/>
    </row>
    <row r="413" spans="3:35" x14ac:dyDescent="0.25">
      <c r="C413" s="4"/>
      <c r="AI413" s="1"/>
    </row>
    <row r="414" spans="3:35" x14ac:dyDescent="0.25">
      <c r="C414" s="4"/>
      <c r="AI414" s="1"/>
    </row>
    <row r="415" spans="3:35" x14ac:dyDescent="0.25">
      <c r="C415" s="4"/>
      <c r="AI415" s="1"/>
    </row>
    <row r="416" spans="3:35" x14ac:dyDescent="0.25">
      <c r="C416" s="4"/>
      <c r="AI416" s="1"/>
    </row>
    <row r="417" spans="3:35" x14ac:dyDescent="0.25">
      <c r="C417" s="4"/>
      <c r="AI417" s="1"/>
    </row>
    <row r="418" spans="3:35" x14ac:dyDescent="0.25">
      <c r="C418" s="4"/>
      <c r="AI418" s="1"/>
    </row>
    <row r="419" spans="3:35" x14ac:dyDescent="0.25">
      <c r="C419" s="4"/>
      <c r="AI419" s="1"/>
    </row>
    <row r="420" spans="3:35" x14ac:dyDescent="0.25">
      <c r="C420" s="4"/>
      <c r="AI420" s="1"/>
    </row>
    <row r="421" spans="3:35" x14ac:dyDescent="0.25">
      <c r="C421" s="4"/>
      <c r="AI421" s="1"/>
    </row>
    <row r="422" spans="3:35" x14ac:dyDescent="0.25">
      <c r="C422" s="4"/>
      <c r="AI422" s="1"/>
    </row>
    <row r="423" spans="3:35" x14ac:dyDescent="0.25">
      <c r="C423" s="4"/>
      <c r="AI423" s="1"/>
    </row>
    <row r="424" spans="3:35" x14ac:dyDescent="0.25">
      <c r="C424" s="4"/>
      <c r="AI424" s="1"/>
    </row>
    <row r="425" spans="3:35" x14ac:dyDescent="0.25">
      <c r="C425" s="4"/>
      <c r="AI425" s="1"/>
    </row>
    <row r="426" spans="3:35" x14ac:dyDescent="0.25">
      <c r="C426" s="4"/>
      <c r="AI426" s="1"/>
    </row>
    <row r="427" spans="3:35" x14ac:dyDescent="0.25">
      <c r="C427" s="4"/>
      <c r="AI427" s="1"/>
    </row>
    <row r="428" spans="3:35" x14ac:dyDescent="0.25">
      <c r="C428" s="4"/>
      <c r="AI428" s="1"/>
    </row>
    <row r="429" spans="3:35" x14ac:dyDescent="0.25">
      <c r="C429" s="4"/>
      <c r="AI429" s="1"/>
    </row>
    <row r="430" spans="3:35" x14ac:dyDescent="0.25">
      <c r="C430" s="4"/>
      <c r="AI430" s="1"/>
    </row>
    <row r="431" spans="3:35" x14ac:dyDescent="0.25">
      <c r="C431" s="4"/>
      <c r="AI431" s="1"/>
    </row>
    <row r="432" spans="3:35" x14ac:dyDescent="0.25">
      <c r="C432" s="4"/>
      <c r="AI432" s="1"/>
    </row>
    <row r="433" spans="3:35" x14ac:dyDescent="0.25">
      <c r="C433" s="4"/>
      <c r="AI433" s="1"/>
    </row>
    <row r="434" spans="3:35" x14ac:dyDescent="0.25">
      <c r="C434" s="4"/>
    </row>
    <row r="435" spans="3:35" x14ac:dyDescent="0.25">
      <c r="C435" s="4"/>
    </row>
    <row r="436" spans="3:35" x14ac:dyDescent="0.25">
      <c r="C436" s="4"/>
    </row>
    <row r="437" spans="3:35" x14ac:dyDescent="0.25">
      <c r="C437" s="4"/>
    </row>
    <row r="438" spans="3:35" x14ac:dyDescent="0.25">
      <c r="C438" s="4"/>
    </row>
    <row r="439" spans="3:35" x14ac:dyDescent="0.25">
      <c r="C439" s="4"/>
    </row>
    <row r="440" spans="3:35" x14ac:dyDescent="0.25">
      <c r="C440" s="4"/>
    </row>
    <row r="441" spans="3:35" x14ac:dyDescent="0.25">
      <c r="C441" s="4"/>
    </row>
    <row r="442" spans="3:35" x14ac:dyDescent="0.25">
      <c r="C442" s="4"/>
    </row>
    <row r="443" spans="3:35" x14ac:dyDescent="0.25">
      <c r="C443" s="4"/>
    </row>
    <row r="444" spans="3:35" x14ac:dyDescent="0.25">
      <c r="C444" s="4"/>
    </row>
    <row r="445" spans="3:35" x14ac:dyDescent="0.25">
      <c r="C445" s="4"/>
    </row>
    <row r="446" spans="3:35" x14ac:dyDescent="0.25">
      <c r="C446" s="4"/>
    </row>
    <row r="447" spans="3:35" x14ac:dyDescent="0.25">
      <c r="C447" s="4"/>
    </row>
    <row r="448" spans="3:35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</sheetData>
  <sortState ref="C4:BA310">
    <sortCondition descending="1" ref="BA4:BA310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16"/>
  <sheetViews>
    <sheetView topLeftCell="A31" zoomScaleNormal="100" workbookViewId="0">
      <selection activeCell="BF53" sqref="BF53"/>
    </sheetView>
  </sheetViews>
  <sheetFormatPr defaultRowHeight="15" x14ac:dyDescent="0.25"/>
  <cols>
    <col min="1" max="1" width="8.42578125" style="19" customWidth="1"/>
    <col min="2" max="2" width="12.85546875" style="19" customWidth="1"/>
    <col min="3" max="3" width="12.42578125" style="19" customWidth="1"/>
    <col min="4" max="4" width="42.28515625" customWidth="1"/>
    <col min="5" max="57" width="6.85546875" hidden="1" customWidth="1"/>
    <col min="58" max="58" width="13" style="16" customWidth="1"/>
    <col min="59" max="131" width="6.85546875" customWidth="1"/>
  </cols>
  <sheetData>
    <row r="1" spans="1:58" ht="15.75" x14ac:dyDescent="0.25">
      <c r="A1" s="22" t="s">
        <v>232</v>
      </c>
    </row>
    <row r="2" spans="1:58" x14ac:dyDescent="0.25">
      <c r="A2" s="25" t="s">
        <v>227</v>
      </c>
      <c r="B2" s="25" t="s">
        <v>228</v>
      </c>
      <c r="C2" s="26" t="s">
        <v>140</v>
      </c>
      <c r="D2" s="27" t="s">
        <v>141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140</v>
      </c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8" t="s">
        <v>140</v>
      </c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 t="s">
        <v>229</v>
      </c>
      <c r="BB2" s="6"/>
      <c r="BC2" s="5"/>
      <c r="BD2" s="5"/>
      <c r="BE2" s="5"/>
      <c r="BF2" s="25" t="s">
        <v>229</v>
      </c>
    </row>
    <row r="3" spans="1:58" x14ac:dyDescent="0.25">
      <c r="A3" s="29">
        <v>1</v>
      </c>
      <c r="B3" s="29">
        <v>1</v>
      </c>
      <c r="C3" s="30" t="s">
        <v>89</v>
      </c>
      <c r="D3" s="31" t="s">
        <v>178</v>
      </c>
      <c r="E3" s="32">
        <v>118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3">
        <f t="shared" ref="W3:W45" si="0">SUM(E3:V3)</f>
        <v>118</v>
      </c>
      <c r="X3" s="31" t="s">
        <v>89</v>
      </c>
      <c r="Y3" s="34"/>
      <c r="Z3" s="34">
        <v>83</v>
      </c>
      <c r="AA3" s="34">
        <v>119</v>
      </c>
      <c r="AB3" s="34">
        <v>219</v>
      </c>
      <c r="AC3" s="34">
        <v>180</v>
      </c>
      <c r="AD3" s="34">
        <v>129</v>
      </c>
      <c r="AE3" s="34">
        <v>428</v>
      </c>
      <c r="AF3" s="34">
        <v>362</v>
      </c>
      <c r="AG3" s="34">
        <v>139</v>
      </c>
      <c r="AH3" s="34">
        <v>108</v>
      </c>
      <c r="AI3" s="34">
        <v>312</v>
      </c>
      <c r="AJ3" s="34"/>
      <c r="AK3" s="34">
        <v>498</v>
      </c>
      <c r="AL3" s="34"/>
      <c r="AM3" s="35">
        <f t="shared" ref="AM3:AM45" si="1">SUM(Y3:AL3)</f>
        <v>2577</v>
      </c>
      <c r="AN3" s="31" t="s">
        <v>89</v>
      </c>
      <c r="AO3" s="36"/>
      <c r="AP3" s="36"/>
      <c r="AQ3" s="36"/>
      <c r="AR3" s="36"/>
      <c r="AS3" s="36"/>
      <c r="AT3" s="36"/>
      <c r="AU3" s="36"/>
      <c r="AV3" s="36">
        <v>41</v>
      </c>
      <c r="AW3" s="36"/>
      <c r="AX3" s="36"/>
      <c r="AY3" s="36"/>
      <c r="AZ3" s="36"/>
      <c r="BA3" s="36"/>
      <c r="BB3" s="36"/>
      <c r="BC3" s="36"/>
      <c r="BD3" s="36"/>
      <c r="BE3" s="37">
        <f t="shared" ref="BE3:BE45" si="2">SUM(AO3:BD3)</f>
        <v>41</v>
      </c>
      <c r="BF3" s="39">
        <f t="shared" ref="BF3:BF45" si="3">SUM(W3+AM3+BE3)</f>
        <v>2736</v>
      </c>
    </row>
    <row r="4" spans="1:58" x14ac:dyDescent="0.25">
      <c r="A4" s="29">
        <v>2</v>
      </c>
      <c r="B4" s="29">
        <v>2</v>
      </c>
      <c r="C4" s="30" t="s">
        <v>88</v>
      </c>
      <c r="D4" s="31" t="s">
        <v>177</v>
      </c>
      <c r="E4" s="32">
        <v>89</v>
      </c>
      <c r="F4" s="32">
        <v>109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si="0"/>
        <v>198</v>
      </c>
      <c r="X4" s="31" t="s">
        <v>88</v>
      </c>
      <c r="Y4" s="34"/>
      <c r="Z4" s="34">
        <v>125</v>
      </c>
      <c r="AA4" s="34">
        <v>187</v>
      </c>
      <c r="AB4" s="34">
        <v>81</v>
      </c>
      <c r="AC4" s="34">
        <v>84</v>
      </c>
      <c r="AD4" s="34">
        <v>132</v>
      </c>
      <c r="AE4" s="34">
        <v>162</v>
      </c>
      <c r="AF4" s="34">
        <v>250</v>
      </c>
      <c r="AG4" s="34">
        <v>267</v>
      </c>
      <c r="AH4" s="34"/>
      <c r="AI4" s="34">
        <v>382</v>
      </c>
      <c r="AJ4" s="34">
        <v>85</v>
      </c>
      <c r="AK4" s="34">
        <v>426</v>
      </c>
      <c r="AL4" s="34"/>
      <c r="AM4" s="35">
        <f t="shared" si="1"/>
        <v>2181</v>
      </c>
      <c r="AN4" s="31" t="s">
        <v>88</v>
      </c>
      <c r="AO4" s="36"/>
      <c r="AP4" s="36">
        <v>41</v>
      </c>
      <c r="AQ4" s="36"/>
      <c r="AR4" s="36"/>
      <c r="AS4" s="36"/>
      <c r="AT4" s="36"/>
      <c r="AU4" s="36"/>
      <c r="AV4" s="36"/>
      <c r="AW4" s="36">
        <v>61</v>
      </c>
      <c r="AX4" s="36">
        <v>2</v>
      </c>
      <c r="AY4" s="36"/>
      <c r="AZ4" s="36">
        <v>17</v>
      </c>
      <c r="BA4" s="36">
        <v>25</v>
      </c>
      <c r="BB4" s="36"/>
      <c r="BC4" s="36">
        <v>189</v>
      </c>
      <c r="BD4" s="36"/>
      <c r="BE4" s="37">
        <f t="shared" si="2"/>
        <v>335</v>
      </c>
      <c r="BF4" s="39">
        <f t="shared" si="3"/>
        <v>2714</v>
      </c>
    </row>
    <row r="5" spans="1:58" x14ac:dyDescent="0.25">
      <c r="A5" s="29">
        <v>3</v>
      </c>
      <c r="B5" s="29">
        <v>3</v>
      </c>
      <c r="C5" s="30" t="s">
        <v>54</v>
      </c>
      <c r="D5" s="31" t="s">
        <v>165</v>
      </c>
      <c r="E5" s="32">
        <v>2</v>
      </c>
      <c r="F5" s="32">
        <v>10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12</v>
      </c>
      <c r="X5" s="31" t="s">
        <v>54</v>
      </c>
      <c r="Y5" s="34"/>
      <c r="Z5" s="34">
        <v>34</v>
      </c>
      <c r="AA5" s="34">
        <v>28</v>
      </c>
      <c r="AB5" s="34">
        <v>162</v>
      </c>
      <c r="AC5" s="34">
        <v>96</v>
      </c>
      <c r="AD5" s="34">
        <v>344</v>
      </c>
      <c r="AE5" s="34">
        <v>31</v>
      </c>
      <c r="AF5" s="34">
        <v>42</v>
      </c>
      <c r="AG5" s="34"/>
      <c r="AH5" s="34">
        <v>72</v>
      </c>
      <c r="AI5" s="34">
        <v>403</v>
      </c>
      <c r="AJ5" s="34">
        <v>60</v>
      </c>
      <c r="AK5" s="34">
        <v>320</v>
      </c>
      <c r="AL5" s="34"/>
      <c r="AM5" s="35">
        <f t="shared" si="1"/>
        <v>1592</v>
      </c>
      <c r="AN5" s="31" t="s">
        <v>54</v>
      </c>
      <c r="AO5" s="36"/>
      <c r="AP5" s="36">
        <v>154</v>
      </c>
      <c r="AQ5" s="36"/>
      <c r="AR5" s="36"/>
      <c r="AS5" s="36">
        <v>41.6</v>
      </c>
      <c r="AT5" s="36">
        <v>55</v>
      </c>
      <c r="AU5" s="36">
        <v>149.19999999999999</v>
      </c>
      <c r="AV5" s="36">
        <v>57</v>
      </c>
      <c r="AW5" s="36"/>
      <c r="AX5" s="36"/>
      <c r="AY5" s="36"/>
      <c r="AZ5" s="36">
        <v>18</v>
      </c>
      <c r="BA5" s="36">
        <v>9</v>
      </c>
      <c r="BB5" s="36"/>
      <c r="BC5" s="36">
        <v>21</v>
      </c>
      <c r="BD5" s="36"/>
      <c r="BE5" s="37">
        <f t="shared" si="2"/>
        <v>504.79999999999995</v>
      </c>
      <c r="BF5" s="39">
        <f t="shared" si="3"/>
        <v>2108.8000000000002</v>
      </c>
    </row>
    <row r="6" spans="1:58" x14ac:dyDescent="0.25">
      <c r="A6" s="29">
        <v>4</v>
      </c>
      <c r="B6" s="29">
        <v>4</v>
      </c>
      <c r="C6" s="30" t="s">
        <v>22</v>
      </c>
      <c r="D6" s="31" t="s">
        <v>151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0</v>
      </c>
      <c r="X6" s="31" t="s">
        <v>22</v>
      </c>
      <c r="Y6" s="34"/>
      <c r="Z6" s="34"/>
      <c r="AA6" s="34"/>
      <c r="AB6" s="34">
        <v>169</v>
      </c>
      <c r="AC6" s="34">
        <v>129</v>
      </c>
      <c r="AD6" s="34">
        <v>200</v>
      </c>
      <c r="AE6" s="34">
        <v>30</v>
      </c>
      <c r="AF6" s="34"/>
      <c r="AG6" s="34"/>
      <c r="AH6" s="34">
        <v>344</v>
      </c>
      <c r="AI6" s="34"/>
      <c r="AJ6" s="34"/>
      <c r="AK6" s="34">
        <v>404</v>
      </c>
      <c r="AL6" s="34"/>
      <c r="AM6" s="35">
        <f t="shared" si="1"/>
        <v>1276</v>
      </c>
      <c r="AN6" s="31" t="s">
        <v>22</v>
      </c>
      <c r="AO6" s="36"/>
      <c r="AP6" s="36">
        <v>63</v>
      </c>
      <c r="AQ6" s="36"/>
      <c r="AR6" s="36"/>
      <c r="AS6" s="36">
        <v>22</v>
      </c>
      <c r="AT6" s="36">
        <v>22</v>
      </c>
      <c r="AU6" s="36"/>
      <c r="AV6" s="36">
        <v>69</v>
      </c>
      <c r="AW6" s="36"/>
      <c r="AX6" s="36">
        <v>25</v>
      </c>
      <c r="AY6" s="36"/>
      <c r="AZ6" s="36">
        <v>12</v>
      </c>
      <c r="BA6" s="36">
        <v>33</v>
      </c>
      <c r="BB6" s="36"/>
      <c r="BC6" s="36"/>
      <c r="BD6" s="36"/>
      <c r="BE6" s="37">
        <f t="shared" si="2"/>
        <v>246</v>
      </c>
      <c r="BF6" s="39">
        <f t="shared" si="3"/>
        <v>1522</v>
      </c>
    </row>
    <row r="7" spans="1:58" x14ac:dyDescent="0.25">
      <c r="A7" s="29">
        <v>5</v>
      </c>
      <c r="B7" s="29">
        <v>5</v>
      </c>
      <c r="C7" s="30" t="s">
        <v>62</v>
      </c>
      <c r="D7" s="31" t="s">
        <v>63</v>
      </c>
      <c r="E7" s="32">
        <v>4</v>
      </c>
      <c r="F7" s="32">
        <v>2</v>
      </c>
      <c r="G7" s="32">
        <v>6</v>
      </c>
      <c r="H7" s="32">
        <v>2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14</v>
      </c>
      <c r="X7" s="31" t="s">
        <v>62</v>
      </c>
      <c r="Y7" s="34"/>
      <c r="Z7" s="34">
        <v>8</v>
      </c>
      <c r="AA7" s="34">
        <v>8</v>
      </c>
      <c r="AB7" s="34">
        <v>24</v>
      </c>
      <c r="AC7" s="34">
        <v>72</v>
      </c>
      <c r="AD7" s="34">
        <v>72</v>
      </c>
      <c r="AE7" s="34"/>
      <c r="AF7" s="34"/>
      <c r="AG7" s="34"/>
      <c r="AH7" s="34"/>
      <c r="AI7" s="34">
        <v>19</v>
      </c>
      <c r="AJ7" s="34">
        <v>4</v>
      </c>
      <c r="AK7" s="34">
        <v>30</v>
      </c>
      <c r="AL7" s="34"/>
      <c r="AM7" s="35">
        <f t="shared" si="1"/>
        <v>237</v>
      </c>
      <c r="AN7" s="31" t="s">
        <v>62</v>
      </c>
      <c r="AO7" s="36">
        <v>120</v>
      </c>
      <c r="AP7" s="36">
        <v>24</v>
      </c>
      <c r="AQ7" s="36"/>
      <c r="AR7" s="36"/>
      <c r="AS7" s="36"/>
      <c r="AT7" s="36">
        <v>55</v>
      </c>
      <c r="AU7" s="36">
        <v>234.6</v>
      </c>
      <c r="AV7" s="36"/>
      <c r="AW7" s="36">
        <v>24</v>
      </c>
      <c r="AX7" s="36">
        <v>9</v>
      </c>
      <c r="AY7" s="36"/>
      <c r="AZ7" s="36">
        <v>16</v>
      </c>
      <c r="BA7" s="36">
        <v>22</v>
      </c>
      <c r="BB7" s="36"/>
      <c r="BC7" s="36"/>
      <c r="BD7" s="36"/>
      <c r="BE7" s="37">
        <f t="shared" si="2"/>
        <v>504.6</v>
      </c>
      <c r="BF7" s="39">
        <f t="shared" si="3"/>
        <v>755.6</v>
      </c>
    </row>
    <row r="8" spans="1:58" x14ac:dyDescent="0.25">
      <c r="A8" s="29">
        <v>6</v>
      </c>
      <c r="B8" s="29">
        <v>6</v>
      </c>
      <c r="C8" s="30" t="s">
        <v>113</v>
      </c>
      <c r="D8" s="31" t="s">
        <v>192</v>
      </c>
      <c r="E8" s="32">
        <v>12</v>
      </c>
      <c r="F8" s="32">
        <v>8</v>
      </c>
      <c r="G8" s="32">
        <v>6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26</v>
      </c>
      <c r="X8" s="31" t="s">
        <v>113</v>
      </c>
      <c r="Y8" s="34">
        <v>24</v>
      </c>
      <c r="Z8" s="34">
        <v>44</v>
      </c>
      <c r="AA8" s="34">
        <v>58</v>
      </c>
      <c r="AB8" s="34">
        <v>21</v>
      </c>
      <c r="AC8" s="34">
        <v>24</v>
      </c>
      <c r="AD8" s="34">
        <v>54</v>
      </c>
      <c r="AE8" s="34">
        <v>34</v>
      </c>
      <c r="AF8" s="34"/>
      <c r="AG8" s="34">
        <v>43</v>
      </c>
      <c r="AH8" s="34"/>
      <c r="AI8" s="34">
        <v>80</v>
      </c>
      <c r="AJ8" s="34">
        <v>47</v>
      </c>
      <c r="AK8" s="34"/>
      <c r="AL8" s="34"/>
      <c r="AM8" s="35">
        <f t="shared" si="1"/>
        <v>429</v>
      </c>
      <c r="AN8" s="31" t="s">
        <v>113</v>
      </c>
      <c r="AO8" s="36"/>
      <c r="AP8" s="36">
        <v>24</v>
      </c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>
        <v>228</v>
      </c>
      <c r="BD8" s="36"/>
      <c r="BE8" s="37">
        <f t="shared" si="2"/>
        <v>252</v>
      </c>
      <c r="BF8" s="39">
        <f t="shared" si="3"/>
        <v>707</v>
      </c>
    </row>
    <row r="9" spans="1:58" x14ac:dyDescent="0.25">
      <c r="A9" s="29">
        <v>7</v>
      </c>
      <c r="B9" s="29">
        <v>7</v>
      </c>
      <c r="C9" s="30" t="s">
        <v>110</v>
      </c>
      <c r="D9" s="31" t="s">
        <v>189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0</v>
      </c>
      <c r="X9" s="31" t="s">
        <v>110</v>
      </c>
      <c r="Y9" s="34"/>
      <c r="Z9" s="34"/>
      <c r="AA9" s="34"/>
      <c r="AB9" s="34"/>
      <c r="AC9" s="34"/>
      <c r="AD9" s="34"/>
      <c r="AE9" s="34"/>
      <c r="AF9" s="34"/>
      <c r="AG9" s="34"/>
      <c r="AH9" s="34">
        <v>80</v>
      </c>
      <c r="AI9" s="34"/>
      <c r="AJ9" s="34"/>
      <c r="AK9" s="34"/>
      <c r="AL9" s="34"/>
      <c r="AM9" s="35">
        <f t="shared" si="1"/>
        <v>80</v>
      </c>
      <c r="AN9" s="31" t="s">
        <v>110</v>
      </c>
      <c r="AO9" s="36">
        <v>200</v>
      </c>
      <c r="AP9" s="36"/>
      <c r="AQ9" s="36">
        <v>64</v>
      </c>
      <c r="AR9" s="36">
        <v>26.6</v>
      </c>
      <c r="AS9" s="36">
        <v>41.6</v>
      </c>
      <c r="AT9" s="36">
        <v>55</v>
      </c>
      <c r="AU9" s="36">
        <v>20</v>
      </c>
      <c r="AV9" s="36">
        <v>27</v>
      </c>
      <c r="AW9" s="36"/>
      <c r="AX9" s="36"/>
      <c r="AY9" s="36"/>
      <c r="AZ9" s="36"/>
      <c r="BA9" s="36"/>
      <c r="BB9" s="36">
        <v>30</v>
      </c>
      <c r="BC9" s="36"/>
      <c r="BD9" s="36"/>
      <c r="BE9" s="37">
        <f t="shared" si="2"/>
        <v>464.20000000000005</v>
      </c>
      <c r="BF9" s="39">
        <f t="shared" si="3"/>
        <v>544.20000000000005</v>
      </c>
    </row>
    <row r="10" spans="1:58" x14ac:dyDescent="0.25">
      <c r="A10" s="29">
        <v>8</v>
      </c>
      <c r="B10" s="29">
        <v>8</v>
      </c>
      <c r="C10" s="30" t="s">
        <v>195</v>
      </c>
      <c r="D10" s="31" t="s">
        <v>196</v>
      </c>
      <c r="E10" s="32">
        <v>20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20</v>
      </c>
      <c r="X10" s="31" t="s">
        <v>195</v>
      </c>
      <c r="Y10" s="34"/>
      <c r="Z10" s="34"/>
      <c r="AA10" s="34"/>
      <c r="AB10" s="34"/>
      <c r="AC10" s="34"/>
      <c r="AD10" s="34"/>
      <c r="AE10" s="34"/>
      <c r="AF10" s="34">
        <v>320</v>
      </c>
      <c r="AG10" s="34"/>
      <c r="AH10" s="34"/>
      <c r="AI10" s="34"/>
      <c r="AJ10" s="34"/>
      <c r="AK10" s="34"/>
      <c r="AL10" s="34"/>
      <c r="AM10" s="35">
        <f t="shared" si="1"/>
        <v>320</v>
      </c>
      <c r="AN10" s="31" t="s">
        <v>195</v>
      </c>
      <c r="AO10" s="36"/>
      <c r="AP10" s="36"/>
      <c r="AQ10" s="36">
        <v>30</v>
      </c>
      <c r="AR10" s="36">
        <v>22</v>
      </c>
      <c r="AS10" s="36">
        <v>22</v>
      </c>
      <c r="AT10" s="36">
        <v>22</v>
      </c>
      <c r="AU10" s="36"/>
      <c r="AV10" s="36">
        <v>62</v>
      </c>
      <c r="AW10" s="36"/>
      <c r="AX10" s="36"/>
      <c r="AY10" s="36"/>
      <c r="AZ10" s="36"/>
      <c r="BA10" s="36"/>
      <c r="BB10" s="36">
        <v>45</v>
      </c>
      <c r="BC10" s="36"/>
      <c r="BD10" s="36"/>
      <c r="BE10" s="37">
        <f t="shared" si="2"/>
        <v>203</v>
      </c>
      <c r="BF10" s="39">
        <f t="shared" si="3"/>
        <v>543</v>
      </c>
    </row>
    <row r="11" spans="1:58" x14ac:dyDescent="0.25">
      <c r="A11" s="29">
        <v>9</v>
      </c>
      <c r="B11" s="29">
        <v>9</v>
      </c>
      <c r="C11" s="30" t="s">
        <v>19</v>
      </c>
      <c r="D11" s="31" t="s">
        <v>149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0</v>
      </c>
      <c r="X11" s="31" t="s">
        <v>19</v>
      </c>
      <c r="Y11" s="34"/>
      <c r="Z11" s="34"/>
      <c r="AA11" s="34"/>
      <c r="AB11" s="34">
        <v>30</v>
      </c>
      <c r="AC11" s="34">
        <v>30</v>
      </c>
      <c r="AD11" s="34"/>
      <c r="AE11" s="34"/>
      <c r="AF11" s="34">
        <v>100</v>
      </c>
      <c r="AG11" s="34"/>
      <c r="AH11" s="34"/>
      <c r="AI11" s="34"/>
      <c r="AJ11" s="34"/>
      <c r="AK11" s="34"/>
      <c r="AL11" s="34"/>
      <c r="AM11" s="35">
        <f t="shared" si="1"/>
        <v>160</v>
      </c>
      <c r="AN11" s="31" t="s">
        <v>19</v>
      </c>
      <c r="AO11" s="36"/>
      <c r="AP11" s="36"/>
      <c r="AQ11" s="36">
        <v>64</v>
      </c>
      <c r="AR11" s="36">
        <v>41.6</v>
      </c>
      <c r="AS11" s="36">
        <v>152.19999999999999</v>
      </c>
      <c r="AT11" s="36"/>
      <c r="AU11" s="36"/>
      <c r="AV11" s="36">
        <v>16</v>
      </c>
      <c r="AW11" s="36"/>
      <c r="AX11" s="36"/>
      <c r="AY11" s="36"/>
      <c r="AZ11" s="36"/>
      <c r="BA11" s="36"/>
      <c r="BB11" s="36">
        <v>30</v>
      </c>
      <c r="BC11" s="36"/>
      <c r="BD11" s="36"/>
      <c r="BE11" s="37">
        <f t="shared" si="2"/>
        <v>303.79999999999995</v>
      </c>
      <c r="BF11" s="39">
        <f t="shared" si="3"/>
        <v>463.79999999999995</v>
      </c>
    </row>
    <row r="12" spans="1:58" x14ac:dyDescent="0.25">
      <c r="A12" s="29">
        <v>10</v>
      </c>
      <c r="B12" s="29">
        <v>10</v>
      </c>
      <c r="C12" s="30" t="s">
        <v>40</v>
      </c>
      <c r="D12" s="31" t="s">
        <v>41</v>
      </c>
      <c r="E12" s="32">
        <v>28</v>
      </c>
      <c r="F12" s="32">
        <v>13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41</v>
      </c>
      <c r="X12" s="31" t="s">
        <v>40</v>
      </c>
      <c r="Y12" s="34"/>
      <c r="Z12" s="34"/>
      <c r="AA12" s="34"/>
      <c r="AB12" s="34">
        <v>41</v>
      </c>
      <c r="AC12" s="34">
        <v>37</v>
      </c>
      <c r="AD12" s="34">
        <v>134</v>
      </c>
      <c r="AE12" s="34"/>
      <c r="AF12" s="34"/>
      <c r="AG12" s="34"/>
      <c r="AH12" s="34"/>
      <c r="AI12" s="34">
        <v>5</v>
      </c>
      <c r="AJ12" s="34"/>
      <c r="AK12" s="34">
        <v>67</v>
      </c>
      <c r="AL12" s="34"/>
      <c r="AM12" s="35">
        <f t="shared" si="1"/>
        <v>284</v>
      </c>
      <c r="AN12" s="31" t="s">
        <v>40</v>
      </c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>
        <v>15</v>
      </c>
      <c r="BD12" s="36"/>
      <c r="BE12" s="37">
        <f t="shared" si="2"/>
        <v>15</v>
      </c>
      <c r="BF12" s="39">
        <f t="shared" si="3"/>
        <v>340</v>
      </c>
    </row>
    <row r="13" spans="1:58" x14ac:dyDescent="0.25">
      <c r="A13" s="29">
        <v>11</v>
      </c>
      <c r="B13" s="29">
        <v>11</v>
      </c>
      <c r="C13" s="30" t="s">
        <v>36</v>
      </c>
      <c r="D13" s="31" t="s">
        <v>37</v>
      </c>
      <c r="E13" s="32">
        <v>9</v>
      </c>
      <c r="F13" s="32">
        <v>10</v>
      </c>
      <c r="G13" s="32">
        <v>4</v>
      </c>
      <c r="H13" s="32">
        <v>19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42</v>
      </c>
      <c r="X13" s="31" t="s">
        <v>36</v>
      </c>
      <c r="Y13" s="34"/>
      <c r="Z13" s="34">
        <v>16</v>
      </c>
      <c r="AA13" s="34">
        <v>12</v>
      </c>
      <c r="AB13" s="34">
        <v>41</v>
      </c>
      <c r="AC13" s="34">
        <v>41</v>
      </c>
      <c r="AD13" s="34"/>
      <c r="AE13" s="34">
        <v>21</v>
      </c>
      <c r="AF13" s="34"/>
      <c r="AG13" s="34">
        <v>24</v>
      </c>
      <c r="AH13" s="34"/>
      <c r="AI13" s="34">
        <v>33</v>
      </c>
      <c r="AJ13" s="34"/>
      <c r="AK13" s="34">
        <v>39</v>
      </c>
      <c r="AL13" s="34"/>
      <c r="AM13" s="35">
        <f t="shared" si="1"/>
        <v>227</v>
      </c>
      <c r="AN13" s="31" t="s">
        <v>36</v>
      </c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7">
        <f t="shared" si="2"/>
        <v>0</v>
      </c>
      <c r="BF13" s="39">
        <f t="shared" si="3"/>
        <v>269</v>
      </c>
    </row>
    <row r="14" spans="1:58" x14ac:dyDescent="0.25">
      <c r="A14" s="29">
        <v>12</v>
      </c>
      <c r="B14" s="29">
        <v>12</v>
      </c>
      <c r="C14" s="30" t="s">
        <v>81</v>
      </c>
      <c r="D14" s="31" t="s">
        <v>82</v>
      </c>
      <c r="E14" s="32">
        <v>26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26</v>
      </c>
      <c r="X14" s="31" t="s">
        <v>81</v>
      </c>
      <c r="Y14" s="34"/>
      <c r="Z14" s="34"/>
      <c r="AA14" s="34"/>
      <c r="AB14" s="34"/>
      <c r="AC14" s="34">
        <v>44</v>
      </c>
      <c r="AD14" s="34"/>
      <c r="AE14" s="34"/>
      <c r="AF14" s="34"/>
      <c r="AG14" s="34"/>
      <c r="AH14" s="34"/>
      <c r="AI14" s="34">
        <v>25</v>
      </c>
      <c r="AJ14" s="34"/>
      <c r="AK14" s="34">
        <v>137</v>
      </c>
      <c r="AL14" s="34"/>
      <c r="AM14" s="35">
        <f t="shared" si="1"/>
        <v>206</v>
      </c>
      <c r="AN14" s="31" t="s">
        <v>81</v>
      </c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7">
        <f t="shared" si="2"/>
        <v>0</v>
      </c>
      <c r="BF14" s="39">
        <f t="shared" si="3"/>
        <v>232</v>
      </c>
    </row>
    <row r="15" spans="1:58" x14ac:dyDescent="0.25">
      <c r="A15" s="29">
        <v>13</v>
      </c>
      <c r="B15" s="29">
        <v>13</v>
      </c>
      <c r="C15" s="30" t="s">
        <v>79</v>
      </c>
      <c r="D15" s="31" t="s">
        <v>174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0</v>
      </c>
      <c r="X15" s="31" t="s">
        <v>79</v>
      </c>
      <c r="Y15" s="34"/>
      <c r="Z15" s="34"/>
      <c r="AA15" s="34"/>
      <c r="AB15" s="34"/>
      <c r="AC15" s="34"/>
      <c r="AD15" s="34"/>
      <c r="AE15" s="34"/>
      <c r="AF15" s="34">
        <v>60</v>
      </c>
      <c r="AG15" s="34"/>
      <c r="AH15" s="34"/>
      <c r="AI15" s="34"/>
      <c r="AJ15" s="34"/>
      <c r="AK15" s="34">
        <v>30</v>
      </c>
      <c r="AL15" s="34"/>
      <c r="AM15" s="35">
        <f t="shared" si="1"/>
        <v>90</v>
      </c>
      <c r="AN15" s="31" t="s">
        <v>79</v>
      </c>
      <c r="AO15" s="36"/>
      <c r="AP15" s="36"/>
      <c r="AQ15" s="36">
        <v>64</v>
      </c>
      <c r="AR15" s="36">
        <v>41.6</v>
      </c>
      <c r="AS15" s="36"/>
      <c r="AT15" s="36"/>
      <c r="AU15" s="36"/>
      <c r="AV15" s="36">
        <v>14</v>
      </c>
      <c r="AW15" s="36"/>
      <c r="AX15" s="36"/>
      <c r="AY15" s="36"/>
      <c r="AZ15" s="36"/>
      <c r="BA15" s="36"/>
      <c r="BB15" s="36"/>
      <c r="BC15" s="36">
        <v>10</v>
      </c>
      <c r="BD15" s="36"/>
      <c r="BE15" s="37">
        <f t="shared" si="2"/>
        <v>129.6</v>
      </c>
      <c r="BF15" s="39">
        <f t="shared" si="3"/>
        <v>219.6</v>
      </c>
    </row>
    <row r="16" spans="1:58" x14ac:dyDescent="0.25">
      <c r="A16" s="29">
        <v>14</v>
      </c>
      <c r="B16" s="29">
        <v>14</v>
      </c>
      <c r="C16" s="30" t="s">
        <v>121</v>
      </c>
      <c r="D16" s="31" t="s">
        <v>122</v>
      </c>
      <c r="E16" s="32">
        <v>18</v>
      </c>
      <c r="F16" s="32">
        <v>20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38</v>
      </c>
      <c r="X16" s="31" t="s">
        <v>121</v>
      </c>
      <c r="Y16" s="34">
        <v>24</v>
      </c>
      <c r="Z16" s="34">
        <v>32</v>
      </c>
      <c r="AA16" s="34">
        <v>38</v>
      </c>
      <c r="AB16" s="34"/>
      <c r="AC16" s="34"/>
      <c r="AD16" s="34"/>
      <c r="AE16" s="34">
        <v>24</v>
      </c>
      <c r="AF16" s="34"/>
      <c r="AG16" s="34">
        <v>24</v>
      </c>
      <c r="AH16" s="34"/>
      <c r="AI16" s="34">
        <v>4</v>
      </c>
      <c r="AJ16" s="34">
        <v>4</v>
      </c>
      <c r="AK16" s="34"/>
      <c r="AL16" s="34"/>
      <c r="AM16" s="35">
        <f t="shared" si="1"/>
        <v>150</v>
      </c>
      <c r="AN16" s="31" t="s">
        <v>121</v>
      </c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7">
        <f t="shared" si="2"/>
        <v>0</v>
      </c>
      <c r="BF16" s="39">
        <f t="shared" si="3"/>
        <v>188</v>
      </c>
    </row>
    <row r="17" spans="1:58" x14ac:dyDescent="0.25">
      <c r="A17" s="29">
        <v>15</v>
      </c>
      <c r="B17" s="29">
        <v>15</v>
      </c>
      <c r="C17" s="30" t="s">
        <v>211</v>
      </c>
      <c r="D17" s="31" t="s">
        <v>212</v>
      </c>
      <c r="E17" s="32">
        <v>6</v>
      </c>
      <c r="F17" s="32">
        <v>13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19</v>
      </c>
      <c r="X17" s="31" t="s">
        <v>211</v>
      </c>
      <c r="Y17" s="34"/>
      <c r="Z17" s="34">
        <v>49</v>
      </c>
      <c r="AA17" s="34">
        <v>49</v>
      </c>
      <c r="AB17" s="34"/>
      <c r="AC17" s="34">
        <v>24</v>
      </c>
      <c r="AD17" s="34"/>
      <c r="AE17" s="34">
        <v>8</v>
      </c>
      <c r="AF17" s="34"/>
      <c r="AG17" s="34"/>
      <c r="AH17" s="34"/>
      <c r="AI17" s="34"/>
      <c r="AJ17" s="34"/>
      <c r="AK17" s="34">
        <v>8</v>
      </c>
      <c r="AL17" s="34"/>
      <c r="AM17" s="35">
        <f t="shared" si="1"/>
        <v>138</v>
      </c>
      <c r="AN17" s="31" t="s">
        <v>211</v>
      </c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7">
        <f t="shared" si="2"/>
        <v>0</v>
      </c>
      <c r="BF17" s="39">
        <f t="shared" si="3"/>
        <v>157</v>
      </c>
    </row>
    <row r="18" spans="1:58" x14ac:dyDescent="0.25">
      <c r="A18" s="29">
        <v>16</v>
      </c>
      <c r="B18" s="29">
        <v>16</v>
      </c>
      <c r="C18" s="30" t="s">
        <v>129</v>
      </c>
      <c r="D18" s="31" t="s">
        <v>202</v>
      </c>
      <c r="E18" s="32">
        <v>1</v>
      </c>
      <c r="F18" s="32">
        <v>3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4</v>
      </c>
      <c r="X18" s="31" t="s">
        <v>129</v>
      </c>
      <c r="Y18" s="34"/>
      <c r="Z18" s="34">
        <v>2</v>
      </c>
      <c r="AA18" s="34">
        <v>2</v>
      </c>
      <c r="AB18" s="34">
        <v>16</v>
      </c>
      <c r="AC18" s="34">
        <v>10</v>
      </c>
      <c r="AD18" s="34"/>
      <c r="AE18" s="34"/>
      <c r="AF18" s="34">
        <v>50</v>
      </c>
      <c r="AG18" s="34">
        <v>2</v>
      </c>
      <c r="AH18" s="34"/>
      <c r="AI18" s="34">
        <v>10</v>
      </c>
      <c r="AJ18" s="34"/>
      <c r="AK18" s="34">
        <v>5</v>
      </c>
      <c r="AL18" s="34"/>
      <c r="AM18" s="35">
        <f t="shared" si="1"/>
        <v>97</v>
      </c>
      <c r="AN18" s="31" t="s">
        <v>129</v>
      </c>
      <c r="AO18" s="36"/>
      <c r="AP18" s="36">
        <v>14</v>
      </c>
      <c r="AQ18" s="36"/>
      <c r="AR18" s="36"/>
      <c r="AS18" s="36"/>
      <c r="AT18" s="36"/>
      <c r="AU18" s="36"/>
      <c r="AV18" s="36">
        <v>16</v>
      </c>
      <c r="AW18" s="36"/>
      <c r="AX18" s="36"/>
      <c r="AY18" s="36"/>
      <c r="AZ18" s="36"/>
      <c r="BA18" s="36"/>
      <c r="BB18" s="36"/>
      <c r="BC18" s="36"/>
      <c r="BD18" s="36"/>
      <c r="BE18" s="37">
        <f t="shared" si="2"/>
        <v>30</v>
      </c>
      <c r="BF18" s="39">
        <f t="shared" si="3"/>
        <v>131</v>
      </c>
    </row>
    <row r="19" spans="1:58" x14ac:dyDescent="0.25">
      <c r="A19" s="29">
        <v>17</v>
      </c>
      <c r="B19" s="29">
        <v>17</v>
      </c>
      <c r="C19" s="30" t="s">
        <v>70</v>
      </c>
      <c r="D19" s="31" t="s">
        <v>71</v>
      </c>
      <c r="E19" s="32">
        <v>5</v>
      </c>
      <c r="F19" s="32">
        <v>14</v>
      </c>
      <c r="G19" s="32">
        <v>21</v>
      </c>
      <c r="H19" s="32">
        <v>15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55</v>
      </c>
      <c r="X19" s="31" t="s">
        <v>70</v>
      </c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>
        <v>5</v>
      </c>
      <c r="AJ19" s="34"/>
      <c r="AK19" s="34">
        <v>41</v>
      </c>
      <c r="AL19" s="34"/>
      <c r="AM19" s="35">
        <f t="shared" si="1"/>
        <v>46</v>
      </c>
      <c r="AN19" s="31" t="s">
        <v>70</v>
      </c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7">
        <f t="shared" si="2"/>
        <v>0</v>
      </c>
      <c r="BF19" s="39">
        <f t="shared" si="3"/>
        <v>101</v>
      </c>
    </row>
    <row r="20" spans="1:58" x14ac:dyDescent="0.25">
      <c r="A20" s="29">
        <v>18</v>
      </c>
      <c r="B20" s="29">
        <v>18</v>
      </c>
      <c r="C20" s="30" t="s">
        <v>0</v>
      </c>
      <c r="D20" s="31" t="s">
        <v>1</v>
      </c>
      <c r="E20" s="32">
        <v>8</v>
      </c>
      <c r="F20" s="32">
        <v>28</v>
      </c>
      <c r="G20" s="32">
        <v>4</v>
      </c>
      <c r="H20" s="32">
        <v>6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46</v>
      </c>
      <c r="X20" s="31" t="s">
        <v>0</v>
      </c>
      <c r="Y20" s="34"/>
      <c r="Z20" s="34"/>
      <c r="AA20" s="34"/>
      <c r="AB20" s="34"/>
      <c r="AC20" s="34"/>
      <c r="AD20" s="34"/>
      <c r="AE20" s="34">
        <v>14</v>
      </c>
      <c r="AF20" s="34"/>
      <c r="AG20" s="34"/>
      <c r="AH20" s="34"/>
      <c r="AI20" s="34"/>
      <c r="AJ20" s="34"/>
      <c r="AK20" s="34">
        <v>32</v>
      </c>
      <c r="AL20" s="34"/>
      <c r="AM20" s="35">
        <f t="shared" si="1"/>
        <v>46</v>
      </c>
      <c r="AN20" s="31" t="s">
        <v>0</v>
      </c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7">
        <f t="shared" si="2"/>
        <v>0</v>
      </c>
      <c r="BF20" s="39">
        <f t="shared" si="3"/>
        <v>92</v>
      </c>
    </row>
    <row r="21" spans="1:58" x14ac:dyDescent="0.25">
      <c r="A21" s="29">
        <v>19</v>
      </c>
      <c r="B21" s="29">
        <v>19</v>
      </c>
      <c r="C21" s="30" t="s">
        <v>221</v>
      </c>
      <c r="D21" s="31" t="s">
        <v>222</v>
      </c>
      <c r="E21" s="32">
        <v>15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15</v>
      </c>
      <c r="X21" s="31" t="s">
        <v>221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>
        <v>71</v>
      </c>
      <c r="AJ21" s="34"/>
      <c r="AK21" s="34"/>
      <c r="AL21" s="34"/>
      <c r="AM21" s="35">
        <f t="shared" si="1"/>
        <v>71</v>
      </c>
      <c r="AN21" s="31" t="s">
        <v>221</v>
      </c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7">
        <f t="shared" si="2"/>
        <v>0</v>
      </c>
      <c r="BF21" s="39">
        <f t="shared" si="3"/>
        <v>86</v>
      </c>
    </row>
    <row r="22" spans="1:58" x14ac:dyDescent="0.25">
      <c r="A22" s="29">
        <v>20</v>
      </c>
      <c r="B22" s="29">
        <v>20</v>
      </c>
      <c r="C22" s="30" t="s">
        <v>48</v>
      </c>
      <c r="D22" s="31" t="s">
        <v>162</v>
      </c>
      <c r="E22" s="32">
        <v>9</v>
      </c>
      <c r="F22" s="32">
        <v>12</v>
      </c>
      <c r="G22" s="32">
        <v>29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50</v>
      </c>
      <c r="X22" s="31" t="s">
        <v>48</v>
      </c>
      <c r="Y22" s="34"/>
      <c r="Z22" s="34"/>
      <c r="AA22" s="34"/>
      <c r="AB22" s="34"/>
      <c r="AC22" s="34"/>
      <c r="AD22" s="34"/>
      <c r="AE22" s="34">
        <v>30</v>
      </c>
      <c r="AF22" s="34"/>
      <c r="AG22" s="34"/>
      <c r="AH22" s="34"/>
      <c r="AI22" s="34"/>
      <c r="AJ22" s="34"/>
      <c r="AK22" s="34"/>
      <c r="AL22" s="34"/>
      <c r="AM22" s="35">
        <f t="shared" si="1"/>
        <v>30</v>
      </c>
      <c r="AN22" s="31" t="s">
        <v>48</v>
      </c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7">
        <f t="shared" si="2"/>
        <v>0</v>
      </c>
      <c r="BF22" s="39">
        <f t="shared" si="3"/>
        <v>80</v>
      </c>
    </row>
    <row r="23" spans="1:58" x14ac:dyDescent="0.25">
      <c r="A23" s="29">
        <v>21</v>
      </c>
      <c r="B23" s="29">
        <v>21</v>
      </c>
      <c r="C23" s="30" t="s">
        <v>60</v>
      </c>
      <c r="D23" s="31" t="s">
        <v>61</v>
      </c>
      <c r="E23" s="32">
        <v>9</v>
      </c>
      <c r="F23" s="32">
        <v>9</v>
      </c>
      <c r="G23" s="32">
        <v>9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27</v>
      </c>
      <c r="X23" s="31" t="s">
        <v>60</v>
      </c>
      <c r="Y23" s="34"/>
      <c r="Z23" s="34"/>
      <c r="AA23" s="34"/>
      <c r="AB23" s="34"/>
      <c r="AC23" s="34">
        <v>32</v>
      </c>
      <c r="AD23" s="34"/>
      <c r="AE23" s="34">
        <v>2</v>
      </c>
      <c r="AF23" s="34"/>
      <c r="AG23" s="34"/>
      <c r="AH23" s="34"/>
      <c r="AI23" s="34">
        <v>10</v>
      </c>
      <c r="AJ23" s="34"/>
      <c r="AK23" s="34">
        <v>2</v>
      </c>
      <c r="AL23" s="34"/>
      <c r="AM23" s="35">
        <f t="shared" si="1"/>
        <v>46</v>
      </c>
      <c r="AN23" s="31" t="s">
        <v>60</v>
      </c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7">
        <f t="shared" si="2"/>
        <v>0</v>
      </c>
      <c r="BF23" s="39">
        <f t="shared" si="3"/>
        <v>73</v>
      </c>
    </row>
    <row r="24" spans="1:58" x14ac:dyDescent="0.25">
      <c r="A24" s="29">
        <v>22</v>
      </c>
      <c r="B24" s="29">
        <v>22</v>
      </c>
      <c r="C24" s="30" t="s">
        <v>34</v>
      </c>
      <c r="D24" s="31" t="s">
        <v>35</v>
      </c>
      <c r="E24" s="32">
        <v>3</v>
      </c>
      <c r="F24" s="32">
        <v>13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16</v>
      </c>
      <c r="X24" s="31" t="s">
        <v>34</v>
      </c>
      <c r="Y24" s="34"/>
      <c r="Z24" s="34"/>
      <c r="AA24" s="34"/>
      <c r="AB24" s="34"/>
      <c r="AC24" s="34"/>
      <c r="AD24" s="34"/>
      <c r="AE24" s="34">
        <v>34</v>
      </c>
      <c r="AF24" s="34"/>
      <c r="AG24" s="34"/>
      <c r="AH24" s="34"/>
      <c r="AI24" s="34">
        <v>15</v>
      </c>
      <c r="AJ24" s="34"/>
      <c r="AK24" s="34"/>
      <c r="AL24" s="34"/>
      <c r="AM24" s="35">
        <f t="shared" si="1"/>
        <v>49</v>
      </c>
      <c r="AN24" s="31" t="s">
        <v>34</v>
      </c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7">
        <f t="shared" si="2"/>
        <v>0</v>
      </c>
      <c r="BF24" s="39">
        <f t="shared" si="3"/>
        <v>65</v>
      </c>
    </row>
    <row r="25" spans="1:58" x14ac:dyDescent="0.25">
      <c r="A25" s="29">
        <v>23</v>
      </c>
      <c r="B25" s="29">
        <v>23</v>
      </c>
      <c r="C25" s="30" t="s">
        <v>28</v>
      </c>
      <c r="D25" s="31" t="s">
        <v>29</v>
      </c>
      <c r="E25" s="32">
        <v>9</v>
      </c>
      <c r="F25" s="32">
        <v>13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22</v>
      </c>
      <c r="X25" s="31" t="s">
        <v>28</v>
      </c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>
        <v>27</v>
      </c>
      <c r="AL25" s="34"/>
      <c r="AM25" s="35">
        <f t="shared" si="1"/>
        <v>27</v>
      </c>
      <c r="AN25" s="31" t="s">
        <v>28</v>
      </c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7">
        <f t="shared" si="2"/>
        <v>0</v>
      </c>
      <c r="BF25" s="39">
        <f t="shared" si="3"/>
        <v>49</v>
      </c>
    </row>
    <row r="26" spans="1:58" x14ac:dyDescent="0.25">
      <c r="A26" s="29">
        <v>24</v>
      </c>
      <c r="B26" s="29">
        <v>24</v>
      </c>
      <c r="C26" s="30" t="s">
        <v>2</v>
      </c>
      <c r="D26" s="31" t="s">
        <v>3</v>
      </c>
      <c r="E26" s="32">
        <v>1</v>
      </c>
      <c r="F26" s="32">
        <v>17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18</v>
      </c>
      <c r="X26" s="31" t="s">
        <v>2</v>
      </c>
      <c r="Y26" s="34"/>
      <c r="Z26" s="34"/>
      <c r="AA26" s="34"/>
      <c r="AB26" s="34"/>
      <c r="AC26" s="34"/>
      <c r="AD26" s="34"/>
      <c r="AE26" s="34">
        <v>30</v>
      </c>
      <c r="AF26" s="34"/>
      <c r="AG26" s="34"/>
      <c r="AH26" s="34"/>
      <c r="AI26" s="34"/>
      <c r="AJ26" s="34"/>
      <c r="AK26" s="34"/>
      <c r="AL26" s="34"/>
      <c r="AM26" s="35">
        <f t="shared" si="1"/>
        <v>30</v>
      </c>
      <c r="AN26" s="31" t="s">
        <v>2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7">
        <f t="shared" si="2"/>
        <v>0</v>
      </c>
      <c r="BF26" s="39">
        <f t="shared" si="3"/>
        <v>48</v>
      </c>
    </row>
    <row r="27" spans="1:58" x14ac:dyDescent="0.25">
      <c r="A27" s="29">
        <v>25</v>
      </c>
      <c r="B27" s="29">
        <v>24</v>
      </c>
      <c r="C27" s="30" t="s">
        <v>6</v>
      </c>
      <c r="D27" s="31" t="s">
        <v>142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0</v>
      </c>
      <c r="X27" s="31" t="s">
        <v>6</v>
      </c>
      <c r="Y27" s="34"/>
      <c r="Z27" s="34"/>
      <c r="AA27" s="34"/>
      <c r="AB27" s="34">
        <v>12</v>
      </c>
      <c r="AC27" s="34"/>
      <c r="AD27" s="34"/>
      <c r="AE27" s="34">
        <v>36</v>
      </c>
      <c r="AF27" s="34"/>
      <c r="AG27" s="34"/>
      <c r="AH27" s="34"/>
      <c r="AI27" s="34"/>
      <c r="AJ27" s="34"/>
      <c r="AK27" s="34"/>
      <c r="AL27" s="34"/>
      <c r="AM27" s="35">
        <f t="shared" si="1"/>
        <v>48</v>
      </c>
      <c r="AN27" s="31" t="s">
        <v>6</v>
      </c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7">
        <f t="shared" si="2"/>
        <v>0</v>
      </c>
      <c r="BF27" s="39">
        <f t="shared" si="3"/>
        <v>48</v>
      </c>
    </row>
    <row r="28" spans="1:58" x14ac:dyDescent="0.25">
      <c r="A28" s="29">
        <v>26</v>
      </c>
      <c r="B28" s="29">
        <v>26</v>
      </c>
      <c r="C28" s="30" t="s">
        <v>139</v>
      </c>
      <c r="D28" s="31" t="s">
        <v>208</v>
      </c>
      <c r="E28" s="32">
        <v>8</v>
      </c>
      <c r="F28" s="32">
        <v>4</v>
      </c>
      <c r="G28" s="32">
        <v>5</v>
      </c>
      <c r="H28" s="32">
        <v>3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20</v>
      </c>
      <c r="X28" s="31" t="s">
        <v>139</v>
      </c>
      <c r="Y28" s="34"/>
      <c r="Z28" s="34"/>
      <c r="AA28" s="34"/>
      <c r="AB28" s="34"/>
      <c r="AC28" s="34"/>
      <c r="AD28" s="34"/>
      <c r="AE28" s="34"/>
      <c r="AF28" s="34"/>
      <c r="AG28" s="34">
        <v>10</v>
      </c>
      <c r="AH28" s="34"/>
      <c r="AI28" s="34">
        <v>8</v>
      </c>
      <c r="AJ28" s="34"/>
      <c r="AK28" s="34">
        <v>5</v>
      </c>
      <c r="AL28" s="34"/>
      <c r="AM28" s="35">
        <f t="shared" si="1"/>
        <v>23</v>
      </c>
      <c r="AN28" s="31" t="s">
        <v>139</v>
      </c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7">
        <f t="shared" si="2"/>
        <v>0</v>
      </c>
      <c r="BF28" s="39">
        <f t="shared" si="3"/>
        <v>43</v>
      </c>
    </row>
    <row r="29" spans="1:58" x14ac:dyDescent="0.25">
      <c r="A29" s="29">
        <v>27</v>
      </c>
      <c r="B29" s="29">
        <v>27</v>
      </c>
      <c r="C29" s="30" t="s">
        <v>120</v>
      </c>
      <c r="D29" s="31" t="s">
        <v>197</v>
      </c>
      <c r="E29" s="32">
        <v>6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6</v>
      </c>
      <c r="X29" s="31" t="s">
        <v>120</v>
      </c>
      <c r="Y29" s="34">
        <v>30</v>
      </c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5">
        <f t="shared" si="1"/>
        <v>30</v>
      </c>
      <c r="AN29" s="31" t="s">
        <v>120</v>
      </c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7">
        <f t="shared" si="2"/>
        <v>0</v>
      </c>
      <c r="BF29" s="39">
        <f t="shared" si="3"/>
        <v>36</v>
      </c>
    </row>
    <row r="30" spans="1:58" x14ac:dyDescent="0.25">
      <c r="A30" s="29">
        <v>28</v>
      </c>
      <c r="B30" s="29">
        <v>27</v>
      </c>
      <c r="C30" s="30" t="s">
        <v>124</v>
      </c>
      <c r="D30" s="31" t="s">
        <v>199</v>
      </c>
      <c r="E30" s="32">
        <v>18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18</v>
      </c>
      <c r="X30" s="31" t="s">
        <v>124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>
        <v>18</v>
      </c>
      <c r="AL30" s="34"/>
      <c r="AM30" s="35">
        <f t="shared" si="1"/>
        <v>18</v>
      </c>
      <c r="AN30" s="31" t="s">
        <v>124</v>
      </c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7">
        <f t="shared" si="2"/>
        <v>0</v>
      </c>
      <c r="BF30" s="39">
        <f t="shared" si="3"/>
        <v>36</v>
      </c>
    </row>
    <row r="31" spans="1:58" x14ac:dyDescent="0.25">
      <c r="A31" s="29">
        <v>29</v>
      </c>
      <c r="B31" s="29">
        <v>29</v>
      </c>
      <c r="C31" s="30" t="s">
        <v>87</v>
      </c>
      <c r="D31" s="31" t="s">
        <v>176</v>
      </c>
      <c r="E31" s="32">
        <v>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9</v>
      </c>
      <c r="X31" s="31" t="s">
        <v>87</v>
      </c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>
        <v>21</v>
      </c>
      <c r="AL31" s="34"/>
      <c r="AM31" s="35">
        <f t="shared" si="1"/>
        <v>21</v>
      </c>
      <c r="AN31" s="31" t="s">
        <v>87</v>
      </c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7">
        <f t="shared" si="2"/>
        <v>0</v>
      </c>
      <c r="BF31" s="39">
        <f t="shared" si="3"/>
        <v>30</v>
      </c>
    </row>
    <row r="32" spans="1:58" x14ac:dyDescent="0.25">
      <c r="A32" s="29">
        <v>30</v>
      </c>
      <c r="B32" s="29">
        <v>30</v>
      </c>
      <c r="C32" s="30" t="s">
        <v>125</v>
      </c>
      <c r="D32" s="31" t="s">
        <v>126</v>
      </c>
      <c r="E32" s="32">
        <v>15</v>
      </c>
      <c r="F32" s="32">
        <v>8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23</v>
      </c>
      <c r="X32" s="31" t="s">
        <v>125</v>
      </c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5">
        <f t="shared" si="1"/>
        <v>0</v>
      </c>
      <c r="AN32" s="31" t="s">
        <v>125</v>
      </c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7">
        <f t="shared" si="2"/>
        <v>0</v>
      </c>
      <c r="BF32" s="39">
        <f t="shared" si="3"/>
        <v>23</v>
      </c>
    </row>
    <row r="33" spans="1:58" x14ac:dyDescent="0.25">
      <c r="A33" s="29">
        <v>31</v>
      </c>
      <c r="B33" s="29">
        <v>31</v>
      </c>
      <c r="C33" s="30" t="s">
        <v>128</v>
      </c>
      <c r="D33" s="31" t="s">
        <v>201</v>
      </c>
      <c r="E33" s="32">
        <v>6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6</v>
      </c>
      <c r="X33" s="31" t="s">
        <v>128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>
        <v>16</v>
      </c>
      <c r="AK33" s="34"/>
      <c r="AL33" s="34"/>
      <c r="AM33" s="35">
        <f t="shared" si="1"/>
        <v>16</v>
      </c>
      <c r="AN33" s="31" t="s">
        <v>128</v>
      </c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7">
        <f t="shared" si="2"/>
        <v>0</v>
      </c>
      <c r="BF33" s="39">
        <f t="shared" si="3"/>
        <v>22</v>
      </c>
    </row>
    <row r="34" spans="1:58" x14ac:dyDescent="0.25">
      <c r="A34" s="29">
        <v>32</v>
      </c>
      <c r="B34" s="29">
        <v>32</v>
      </c>
      <c r="C34" s="30" t="s">
        <v>108</v>
      </c>
      <c r="D34" s="31" t="s">
        <v>187</v>
      </c>
      <c r="E34" s="32">
        <v>20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20</v>
      </c>
      <c r="X34" s="31" t="s">
        <v>108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5">
        <f t="shared" si="1"/>
        <v>0</v>
      </c>
      <c r="AN34" s="31" t="s">
        <v>108</v>
      </c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7">
        <f t="shared" si="2"/>
        <v>0</v>
      </c>
      <c r="BF34" s="39">
        <f t="shared" si="3"/>
        <v>20</v>
      </c>
    </row>
    <row r="35" spans="1:58" x14ac:dyDescent="0.25">
      <c r="A35" s="29">
        <v>33</v>
      </c>
      <c r="B35" s="29">
        <v>33</v>
      </c>
      <c r="C35" s="30" t="s">
        <v>55</v>
      </c>
      <c r="D35" s="31" t="s">
        <v>56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0</v>
      </c>
      <c r="X35" s="31" t="s">
        <v>55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>
        <v>15</v>
      </c>
      <c r="AJ35" s="34"/>
      <c r="AK35" s="34"/>
      <c r="AL35" s="34"/>
      <c r="AM35" s="35">
        <f t="shared" si="1"/>
        <v>15</v>
      </c>
      <c r="AN35" s="31" t="s">
        <v>55</v>
      </c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7">
        <f t="shared" si="2"/>
        <v>0</v>
      </c>
      <c r="BF35" s="39">
        <f t="shared" si="3"/>
        <v>15</v>
      </c>
    </row>
    <row r="36" spans="1:58" x14ac:dyDescent="0.25">
      <c r="A36" s="29">
        <v>34</v>
      </c>
      <c r="B36" s="29">
        <v>34</v>
      </c>
      <c r="C36" s="30" t="s">
        <v>25</v>
      </c>
      <c r="D36" s="31" t="s">
        <v>26</v>
      </c>
      <c r="E36" s="32">
        <v>12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si="0"/>
        <v>12</v>
      </c>
      <c r="X36" s="31" t="s">
        <v>25</v>
      </c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5">
        <f t="shared" si="1"/>
        <v>0</v>
      </c>
      <c r="AN36" s="31" t="s">
        <v>25</v>
      </c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7">
        <f t="shared" si="2"/>
        <v>0</v>
      </c>
      <c r="BF36" s="39">
        <f t="shared" si="3"/>
        <v>12</v>
      </c>
    </row>
    <row r="37" spans="1:58" x14ac:dyDescent="0.25">
      <c r="A37" s="29">
        <v>35</v>
      </c>
      <c r="B37" s="29">
        <v>34</v>
      </c>
      <c r="C37" s="30" t="s">
        <v>135</v>
      </c>
      <c r="D37" s="31" t="s">
        <v>136</v>
      </c>
      <c r="E37" s="32">
        <v>6</v>
      </c>
      <c r="F37" s="32">
        <v>6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12</v>
      </c>
      <c r="X37" s="31" t="s">
        <v>135</v>
      </c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5">
        <f t="shared" si="1"/>
        <v>0</v>
      </c>
      <c r="AN37" s="31" t="s">
        <v>135</v>
      </c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7">
        <f t="shared" si="2"/>
        <v>0</v>
      </c>
      <c r="BF37" s="39">
        <f t="shared" si="3"/>
        <v>12</v>
      </c>
    </row>
    <row r="38" spans="1:58" x14ac:dyDescent="0.25">
      <c r="A38" s="29">
        <v>36</v>
      </c>
      <c r="B38" s="29">
        <v>36</v>
      </c>
      <c r="C38" s="30" t="s">
        <v>137</v>
      </c>
      <c r="D38" s="31" t="s">
        <v>138</v>
      </c>
      <c r="E38" s="32">
        <v>6</v>
      </c>
      <c r="F38" s="32">
        <v>4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0"/>
        <v>10</v>
      </c>
      <c r="X38" s="31" t="s">
        <v>137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5">
        <f t="shared" si="1"/>
        <v>0</v>
      </c>
      <c r="AN38" s="31" t="s">
        <v>137</v>
      </c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7">
        <f t="shared" si="2"/>
        <v>0</v>
      </c>
      <c r="BF38" s="39">
        <f t="shared" si="3"/>
        <v>10</v>
      </c>
    </row>
    <row r="39" spans="1:58" x14ac:dyDescent="0.25">
      <c r="A39" s="29">
        <v>37</v>
      </c>
      <c r="B39" s="29">
        <v>37</v>
      </c>
      <c r="C39" s="30" t="s">
        <v>45</v>
      </c>
      <c r="D39" s="31" t="s">
        <v>46</v>
      </c>
      <c r="E39" s="32">
        <v>3</v>
      </c>
      <c r="F39" s="32">
        <v>2</v>
      </c>
      <c r="G39" s="32">
        <v>2</v>
      </c>
      <c r="H39" s="32">
        <v>2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0"/>
        <v>9</v>
      </c>
      <c r="X39" s="31" t="s">
        <v>45</v>
      </c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5">
        <f t="shared" si="1"/>
        <v>0</v>
      </c>
      <c r="AN39" s="31" t="s">
        <v>45</v>
      </c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7">
        <f t="shared" si="2"/>
        <v>0</v>
      </c>
      <c r="BF39" s="39">
        <f t="shared" si="3"/>
        <v>9</v>
      </c>
    </row>
    <row r="40" spans="1:58" x14ac:dyDescent="0.25">
      <c r="A40" s="29">
        <v>38</v>
      </c>
      <c r="B40" s="29">
        <v>37</v>
      </c>
      <c r="C40" s="30" t="s">
        <v>114</v>
      </c>
      <c r="D40" s="31" t="s">
        <v>193</v>
      </c>
      <c r="E40" s="32">
        <v>9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9</v>
      </c>
      <c r="X40" s="31" t="s">
        <v>114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5">
        <f t="shared" si="1"/>
        <v>0</v>
      </c>
      <c r="AN40" s="31" t="s">
        <v>114</v>
      </c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7">
        <f t="shared" si="2"/>
        <v>0</v>
      </c>
      <c r="BF40" s="39">
        <f t="shared" si="3"/>
        <v>9</v>
      </c>
    </row>
    <row r="41" spans="1:58" x14ac:dyDescent="0.25">
      <c r="A41" s="29">
        <v>39</v>
      </c>
      <c r="B41" s="29">
        <v>39</v>
      </c>
      <c r="C41" s="30" t="s">
        <v>59</v>
      </c>
      <c r="D41" s="31" t="s">
        <v>166</v>
      </c>
      <c r="E41" s="32">
        <v>4</v>
      </c>
      <c r="F41" s="32">
        <v>4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0"/>
        <v>8</v>
      </c>
      <c r="X41" s="31" t="s">
        <v>59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5">
        <f t="shared" si="1"/>
        <v>0</v>
      </c>
      <c r="AN41" s="31" t="s">
        <v>59</v>
      </c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7">
        <f t="shared" si="2"/>
        <v>0</v>
      </c>
      <c r="BF41" s="39">
        <f t="shared" si="3"/>
        <v>8</v>
      </c>
    </row>
    <row r="42" spans="1:58" x14ac:dyDescent="0.25">
      <c r="A42" s="29">
        <v>40</v>
      </c>
      <c r="B42" s="29">
        <v>40</v>
      </c>
      <c r="C42" s="30" t="s">
        <v>17</v>
      </c>
      <c r="D42" s="31" t="s">
        <v>147</v>
      </c>
      <c r="E42" s="32">
        <v>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6</v>
      </c>
      <c r="X42" s="31" t="s">
        <v>17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5">
        <f t="shared" si="1"/>
        <v>0</v>
      </c>
      <c r="AN42" s="31" t="s">
        <v>17</v>
      </c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7">
        <f t="shared" si="2"/>
        <v>0</v>
      </c>
      <c r="BF42" s="39">
        <f t="shared" si="3"/>
        <v>6</v>
      </c>
    </row>
    <row r="43" spans="1:58" x14ac:dyDescent="0.25">
      <c r="A43" s="29">
        <v>41</v>
      </c>
      <c r="B43" s="29">
        <v>41</v>
      </c>
      <c r="C43" s="30" t="s">
        <v>4</v>
      </c>
      <c r="D43" s="31" t="s">
        <v>5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0"/>
        <v>0</v>
      </c>
      <c r="X43" s="31" t="s">
        <v>4</v>
      </c>
      <c r="Y43" s="34"/>
      <c r="Z43" s="34"/>
      <c r="AA43" s="34"/>
      <c r="AB43" s="34"/>
      <c r="AC43" s="34"/>
      <c r="AD43" s="34"/>
      <c r="AE43" s="34">
        <v>2</v>
      </c>
      <c r="AF43" s="34"/>
      <c r="AG43" s="34"/>
      <c r="AH43" s="34"/>
      <c r="AI43" s="34"/>
      <c r="AJ43" s="34"/>
      <c r="AK43" s="34"/>
      <c r="AL43" s="34"/>
      <c r="AM43" s="35">
        <f t="shared" si="1"/>
        <v>2</v>
      </c>
      <c r="AN43" s="31" t="s">
        <v>4</v>
      </c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7">
        <f t="shared" si="2"/>
        <v>0</v>
      </c>
      <c r="BF43" s="39">
        <f t="shared" si="3"/>
        <v>2</v>
      </c>
    </row>
    <row r="44" spans="1:58" x14ac:dyDescent="0.25">
      <c r="A44" s="29">
        <v>42</v>
      </c>
      <c r="B44" s="29">
        <v>41</v>
      </c>
      <c r="C44" s="30" t="s">
        <v>33</v>
      </c>
      <c r="D44" s="31" t="s">
        <v>157</v>
      </c>
      <c r="E44" s="32">
        <v>2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2</v>
      </c>
      <c r="X44" s="31" t="s">
        <v>33</v>
      </c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5">
        <f t="shared" si="1"/>
        <v>0</v>
      </c>
      <c r="AN44" s="31" t="s">
        <v>33</v>
      </c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7">
        <f t="shared" si="2"/>
        <v>0</v>
      </c>
      <c r="BF44" s="39">
        <f t="shared" si="3"/>
        <v>2</v>
      </c>
    </row>
    <row r="45" spans="1:58" x14ac:dyDescent="0.25">
      <c r="A45" s="29">
        <v>43</v>
      </c>
      <c r="B45" s="29">
        <v>41</v>
      </c>
      <c r="C45" s="30" t="s">
        <v>42</v>
      </c>
      <c r="D45" s="31" t="s">
        <v>160</v>
      </c>
      <c r="E45" s="32">
        <v>2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0"/>
        <v>2</v>
      </c>
      <c r="X45" s="31" t="s">
        <v>42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5">
        <f t="shared" si="1"/>
        <v>0</v>
      </c>
      <c r="AN45" s="31" t="s">
        <v>42</v>
      </c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7">
        <f t="shared" si="2"/>
        <v>0</v>
      </c>
      <c r="BF45" s="39">
        <f t="shared" si="3"/>
        <v>2</v>
      </c>
    </row>
    <row r="46" spans="1:58" x14ac:dyDescent="0.25"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"/>
      <c r="Y46" s="1"/>
      <c r="AN46" s="4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46">
        <f>SUM(BF3:BF45)</f>
        <v>14570</v>
      </c>
    </row>
    <row r="47" spans="1:58" x14ac:dyDescent="0.25"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"/>
      <c r="Y47" s="1"/>
      <c r="AN47" s="4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41"/>
    </row>
    <row r="48" spans="1:58" x14ac:dyDescent="0.25"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"/>
      <c r="Y48" s="1"/>
      <c r="AN48" s="4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41"/>
    </row>
    <row r="49" spans="3:40" x14ac:dyDescent="0.25">
      <c r="C49" s="13"/>
      <c r="D49" s="2" t="s">
        <v>238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"/>
      <c r="Y49" s="1"/>
      <c r="AN49" s="1"/>
    </row>
    <row r="50" spans="3:40" x14ac:dyDescent="0.25">
      <c r="C50" s="13"/>
      <c r="D50" s="1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"/>
      <c r="Y50" s="1"/>
      <c r="AN50" s="1"/>
    </row>
    <row r="51" spans="3:40" x14ac:dyDescent="0.25">
      <c r="C51" s="13"/>
      <c r="D51" s="1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N51" s="1"/>
    </row>
    <row r="52" spans="3:40" x14ac:dyDescent="0.25">
      <c r="C52" s="13"/>
      <c r="D52" s="1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N52" s="1"/>
    </row>
    <row r="53" spans="3:40" x14ac:dyDescent="0.25">
      <c r="C53" s="13"/>
      <c r="D53" s="1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N53" s="1"/>
    </row>
    <row r="54" spans="3:40" x14ac:dyDescent="0.25">
      <c r="C54" s="13"/>
      <c r="D54" s="1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N54" s="1"/>
    </row>
    <row r="55" spans="3:40" x14ac:dyDescent="0.25">
      <c r="C55" s="13"/>
      <c r="D55" s="1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N55" s="1"/>
    </row>
    <row r="56" spans="3:40" x14ac:dyDescent="0.25">
      <c r="C56" s="13"/>
      <c r="D56" s="1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N56" s="1"/>
    </row>
    <row r="57" spans="3:40" x14ac:dyDescent="0.25">
      <c r="C57" s="13"/>
      <c r="D57" s="1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N57" s="1"/>
    </row>
    <row r="58" spans="3:40" x14ac:dyDescent="0.25">
      <c r="C58" s="13"/>
      <c r="D58" s="1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N58" s="1"/>
    </row>
    <row r="59" spans="3:40" x14ac:dyDescent="0.25">
      <c r="C59" s="13"/>
      <c r="D59" s="1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N59" s="1"/>
    </row>
    <row r="60" spans="3:40" x14ac:dyDescent="0.25">
      <c r="C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N60" s="1"/>
    </row>
    <row r="61" spans="3:40" x14ac:dyDescent="0.25">
      <c r="C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N61" s="1"/>
    </row>
    <row r="62" spans="3:40" x14ac:dyDescent="0.25">
      <c r="C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N62" s="1"/>
    </row>
    <row r="63" spans="3:40" x14ac:dyDescent="0.25">
      <c r="C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N63" s="1"/>
    </row>
    <row r="64" spans="3:40" x14ac:dyDescent="0.25">
      <c r="C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N64" s="1"/>
    </row>
    <row r="65" spans="3:40" x14ac:dyDescent="0.25">
      <c r="C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N65" s="1"/>
    </row>
    <row r="66" spans="3:40" x14ac:dyDescent="0.25">
      <c r="C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N66" s="1"/>
    </row>
    <row r="67" spans="3:40" x14ac:dyDescent="0.25">
      <c r="C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N67" s="1"/>
    </row>
    <row r="68" spans="3:40" x14ac:dyDescent="0.25">
      <c r="C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N68" s="1"/>
    </row>
    <row r="69" spans="3:40" x14ac:dyDescent="0.25">
      <c r="C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N69" s="1"/>
    </row>
    <row r="70" spans="3:40" x14ac:dyDescent="0.25">
      <c r="C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N70" s="1"/>
    </row>
    <row r="71" spans="3:40" x14ac:dyDescent="0.25">
      <c r="C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N71" s="1"/>
    </row>
    <row r="72" spans="3:40" x14ac:dyDescent="0.25">
      <c r="C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N72" s="1"/>
    </row>
    <row r="73" spans="3:40" x14ac:dyDescent="0.25">
      <c r="C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N73" s="1"/>
    </row>
    <row r="74" spans="3:40" x14ac:dyDescent="0.25">
      <c r="C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N74" s="1"/>
    </row>
    <row r="75" spans="3:40" x14ac:dyDescent="0.25">
      <c r="C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N75" s="1"/>
    </row>
    <row r="76" spans="3:40" x14ac:dyDescent="0.25">
      <c r="C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N76" s="1"/>
    </row>
    <row r="77" spans="3:40" x14ac:dyDescent="0.25">
      <c r="C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N77" s="1"/>
    </row>
    <row r="78" spans="3:40" x14ac:dyDescent="0.25">
      <c r="C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N78" s="1"/>
    </row>
    <row r="79" spans="3:40" x14ac:dyDescent="0.25">
      <c r="C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N79" s="1"/>
    </row>
    <row r="80" spans="3:40" x14ac:dyDescent="0.25">
      <c r="C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N80" s="1"/>
    </row>
    <row r="81" spans="3:40" x14ac:dyDescent="0.25">
      <c r="C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N81" s="1"/>
    </row>
    <row r="82" spans="3:40" x14ac:dyDescent="0.25">
      <c r="C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N82" s="1"/>
    </row>
    <row r="83" spans="3:40" x14ac:dyDescent="0.25">
      <c r="C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N83" s="1"/>
    </row>
    <row r="84" spans="3:40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N84" s="1"/>
    </row>
    <row r="85" spans="3:40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N85" s="1"/>
    </row>
    <row r="86" spans="3:40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N86" s="1"/>
    </row>
    <row r="87" spans="3:40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N87" s="1"/>
    </row>
    <row r="88" spans="3:40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N88" s="1"/>
    </row>
    <row r="89" spans="3:40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N89" s="1"/>
    </row>
    <row r="90" spans="3:40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N90" s="1"/>
    </row>
    <row r="91" spans="3:40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N91" s="1"/>
    </row>
    <row r="92" spans="3:40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N92" s="1"/>
    </row>
    <row r="93" spans="3:40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N93" s="1"/>
    </row>
    <row r="94" spans="3:40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N94" s="1"/>
    </row>
    <row r="95" spans="3:40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N95" s="1"/>
    </row>
    <row r="96" spans="3:40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N96" s="1"/>
    </row>
    <row r="97" spans="3:40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N97" s="1"/>
    </row>
    <row r="98" spans="3:40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N98" s="1"/>
    </row>
    <row r="99" spans="3:40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N99" s="1"/>
    </row>
    <row r="100" spans="3:40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N100" s="1"/>
    </row>
    <row r="101" spans="3:40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N101" s="1"/>
    </row>
    <row r="102" spans="3:40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N102" s="1"/>
    </row>
    <row r="103" spans="3:40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N103" s="1"/>
    </row>
    <row r="104" spans="3:40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N104" s="1"/>
    </row>
    <row r="105" spans="3:40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N105" s="1"/>
    </row>
    <row r="106" spans="3:40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N106" s="1"/>
    </row>
    <row r="107" spans="3:40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N107" s="1"/>
    </row>
    <row r="108" spans="3:40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N108" s="1"/>
    </row>
    <row r="109" spans="3:40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N109" s="1"/>
    </row>
    <row r="110" spans="3:40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N110" s="1"/>
    </row>
    <row r="111" spans="3:40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N111" s="1"/>
    </row>
    <row r="112" spans="3:40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N112" s="1"/>
    </row>
    <row r="113" spans="3:40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N113" s="1"/>
    </row>
    <row r="114" spans="3:40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N114" s="1"/>
    </row>
    <row r="115" spans="3:40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N115" s="1"/>
    </row>
    <row r="116" spans="3:40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N116" s="1"/>
    </row>
    <row r="117" spans="3:40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N117" s="1"/>
    </row>
    <row r="118" spans="3:40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N118" s="1"/>
    </row>
    <row r="119" spans="3:40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N119" s="1"/>
    </row>
    <row r="120" spans="3:40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N120" s="1"/>
    </row>
    <row r="121" spans="3:40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N121" s="1"/>
    </row>
    <row r="122" spans="3:40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N122" s="1"/>
    </row>
    <row r="123" spans="3:40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N123" s="1"/>
    </row>
    <row r="124" spans="3:40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N124" s="1"/>
    </row>
    <row r="125" spans="3:40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N125" s="1"/>
    </row>
    <row r="126" spans="3:40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N126" s="1"/>
    </row>
    <row r="127" spans="3:40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N127" s="1"/>
    </row>
    <row r="128" spans="3:40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N128" s="1"/>
    </row>
    <row r="129" spans="3:40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N129" s="1"/>
    </row>
    <row r="130" spans="3:40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N130" s="1"/>
    </row>
    <row r="131" spans="3:40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N131" s="1"/>
    </row>
    <row r="132" spans="3:40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N132" s="1"/>
    </row>
    <row r="133" spans="3:40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N133" s="1"/>
    </row>
    <row r="134" spans="3:40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N134" s="1"/>
    </row>
    <row r="135" spans="3:40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N135" s="1"/>
    </row>
    <row r="136" spans="3:40" x14ac:dyDescent="0.25">
      <c r="C136" s="4"/>
      <c r="X136" s="1"/>
      <c r="Y136" s="1"/>
      <c r="AN136" s="1"/>
    </row>
    <row r="137" spans="3:40" x14ac:dyDescent="0.25">
      <c r="C137" s="4"/>
      <c r="X137" s="1"/>
      <c r="Y137" s="1"/>
      <c r="AN137" s="1"/>
    </row>
    <row r="138" spans="3:40" x14ac:dyDescent="0.25">
      <c r="C138" s="4"/>
      <c r="X138" s="1"/>
      <c r="Y138" s="1"/>
      <c r="AN138" s="1"/>
    </row>
    <row r="139" spans="3:40" x14ac:dyDescent="0.25">
      <c r="C139" s="4"/>
      <c r="X139" s="1"/>
      <c r="Y139" s="1"/>
      <c r="AN139" s="1"/>
    </row>
    <row r="140" spans="3:40" x14ac:dyDescent="0.25">
      <c r="C140" s="4"/>
      <c r="X140" s="1"/>
      <c r="Y140" s="1"/>
      <c r="AN140" s="1"/>
    </row>
    <row r="141" spans="3:40" x14ac:dyDescent="0.25">
      <c r="C141" s="4"/>
      <c r="X141" s="1"/>
      <c r="Y141" s="1"/>
      <c r="AN141" s="1"/>
    </row>
    <row r="142" spans="3:40" x14ac:dyDescent="0.25">
      <c r="C142" s="4"/>
      <c r="X142" s="1"/>
      <c r="Y142" s="1"/>
      <c r="AN142" s="1"/>
    </row>
    <row r="143" spans="3:40" x14ac:dyDescent="0.25">
      <c r="C143" s="4"/>
      <c r="X143" s="1"/>
      <c r="Y143" s="1"/>
      <c r="AN143" s="1"/>
    </row>
    <row r="144" spans="3:40" x14ac:dyDescent="0.25">
      <c r="C144" s="4"/>
      <c r="X144" s="1"/>
      <c r="Y144" s="1"/>
      <c r="AN144" s="1"/>
    </row>
    <row r="145" spans="3:40" x14ac:dyDescent="0.25">
      <c r="C145" s="4"/>
      <c r="X145" s="1"/>
      <c r="Y145" s="1"/>
      <c r="AN145" s="1"/>
    </row>
    <row r="146" spans="3:40" x14ac:dyDescent="0.25">
      <c r="C146" s="4"/>
      <c r="X146" s="1"/>
      <c r="Y146" s="1"/>
      <c r="AN146" s="1"/>
    </row>
    <row r="147" spans="3:40" x14ac:dyDescent="0.25">
      <c r="C147" s="4"/>
      <c r="X147" s="1"/>
      <c r="Y147" s="1"/>
      <c r="AN147" s="1"/>
    </row>
    <row r="148" spans="3:40" x14ac:dyDescent="0.25">
      <c r="C148" s="4"/>
      <c r="X148" s="1"/>
      <c r="Y148" s="1"/>
      <c r="AN148" s="1"/>
    </row>
    <row r="149" spans="3:40" x14ac:dyDescent="0.25">
      <c r="C149" s="4"/>
      <c r="X149" s="1"/>
      <c r="Y149" s="1"/>
      <c r="AN149" s="1"/>
    </row>
    <row r="150" spans="3:40" x14ac:dyDescent="0.25">
      <c r="C150" s="4"/>
      <c r="X150" s="1"/>
      <c r="Y150" s="1"/>
      <c r="AN150" s="1"/>
    </row>
    <row r="151" spans="3:40" x14ac:dyDescent="0.25">
      <c r="C151" s="4"/>
      <c r="X151" s="1"/>
      <c r="Y151" s="1"/>
      <c r="AN151" s="1"/>
    </row>
    <row r="152" spans="3:40" x14ac:dyDescent="0.25">
      <c r="C152" s="4"/>
      <c r="X152" s="1"/>
      <c r="Y152" s="1"/>
      <c r="AN152" s="1"/>
    </row>
    <row r="153" spans="3:40" x14ac:dyDescent="0.25">
      <c r="C153" s="4"/>
      <c r="X153" s="1"/>
      <c r="Y153" s="1"/>
      <c r="AN153" s="1"/>
    </row>
    <row r="154" spans="3:40" x14ac:dyDescent="0.25">
      <c r="C154" s="4"/>
      <c r="X154" s="1"/>
      <c r="Y154" s="1"/>
      <c r="AN154" s="1"/>
    </row>
    <row r="155" spans="3:40" x14ac:dyDescent="0.25">
      <c r="C155" s="4"/>
      <c r="X155" s="1"/>
      <c r="Y155" s="1"/>
      <c r="AN155" s="1"/>
    </row>
    <row r="156" spans="3:40" x14ac:dyDescent="0.25">
      <c r="C156" s="4"/>
      <c r="X156" s="1"/>
      <c r="Y156" s="1"/>
      <c r="AN156" s="1"/>
    </row>
    <row r="157" spans="3:40" x14ac:dyDescent="0.25">
      <c r="C157" s="4"/>
      <c r="X157" s="1"/>
      <c r="Y157" s="1"/>
      <c r="AN157" s="1"/>
    </row>
    <row r="158" spans="3:40" x14ac:dyDescent="0.25">
      <c r="C158" s="4"/>
      <c r="X158" s="1"/>
      <c r="Y158" s="1"/>
      <c r="AN158" s="1"/>
    </row>
    <row r="159" spans="3:40" x14ac:dyDescent="0.25">
      <c r="C159" s="4"/>
      <c r="X159" s="1"/>
      <c r="Y159" s="1"/>
      <c r="AN159" s="1"/>
    </row>
    <row r="160" spans="3:40" x14ac:dyDescent="0.25">
      <c r="C160" s="4"/>
      <c r="X160" s="1"/>
      <c r="Y160" s="1"/>
      <c r="AN160" s="1"/>
    </row>
    <row r="161" spans="3:40" x14ac:dyDescent="0.25">
      <c r="C161" s="4"/>
      <c r="X161" s="1"/>
      <c r="Y161" s="1"/>
      <c r="AN161" s="1"/>
    </row>
    <row r="162" spans="3:40" x14ac:dyDescent="0.25">
      <c r="C162" s="4"/>
      <c r="X162" s="1"/>
      <c r="Y162" s="1"/>
      <c r="AN162" s="1"/>
    </row>
    <row r="163" spans="3:40" x14ac:dyDescent="0.25">
      <c r="C163" s="4"/>
      <c r="X163" s="1"/>
      <c r="Y163" s="1"/>
      <c r="AN163" s="1"/>
    </row>
    <row r="164" spans="3:40" x14ac:dyDescent="0.25">
      <c r="C164" s="4"/>
      <c r="X164" s="1"/>
      <c r="Y164" s="1"/>
      <c r="AN164" s="1"/>
    </row>
    <row r="165" spans="3:40" x14ac:dyDescent="0.25">
      <c r="C165" s="4"/>
      <c r="X165" s="1"/>
      <c r="Y165" s="1"/>
      <c r="AN165" s="1"/>
    </row>
    <row r="166" spans="3:40" x14ac:dyDescent="0.25">
      <c r="C166" s="4"/>
      <c r="X166" s="1"/>
      <c r="Y166" s="1"/>
      <c r="AN166" s="1"/>
    </row>
    <row r="167" spans="3:40" x14ac:dyDescent="0.25">
      <c r="C167" s="4"/>
      <c r="X167" s="1"/>
      <c r="Y167" s="1"/>
      <c r="AN167" s="1"/>
    </row>
    <row r="168" spans="3:40" x14ac:dyDescent="0.25">
      <c r="C168" s="4"/>
      <c r="X168" s="1"/>
      <c r="Y168" s="1"/>
      <c r="AN168" s="1"/>
    </row>
    <row r="169" spans="3:40" x14ac:dyDescent="0.25">
      <c r="C169" s="4"/>
      <c r="X169" s="1"/>
      <c r="Y169" s="1"/>
      <c r="AN169" s="1"/>
    </row>
    <row r="170" spans="3:40" x14ac:dyDescent="0.25">
      <c r="C170" s="4"/>
      <c r="X170" s="1"/>
      <c r="Y170" s="1"/>
      <c r="AN170" s="1"/>
    </row>
    <row r="171" spans="3:40" x14ac:dyDescent="0.25">
      <c r="C171" s="4"/>
      <c r="X171" s="1"/>
      <c r="Y171" s="1"/>
      <c r="AN171" s="1"/>
    </row>
    <row r="172" spans="3:40" x14ac:dyDescent="0.25">
      <c r="C172" s="4"/>
      <c r="X172" s="1"/>
      <c r="Y172" s="1"/>
      <c r="AN172" s="1"/>
    </row>
    <row r="173" spans="3:40" x14ac:dyDescent="0.25">
      <c r="C173" s="4"/>
      <c r="X173" s="1"/>
      <c r="Y173" s="1"/>
      <c r="AN173" s="1"/>
    </row>
    <row r="174" spans="3:40" x14ac:dyDescent="0.25">
      <c r="C174" s="4"/>
      <c r="X174" s="1"/>
      <c r="Y174" s="1"/>
      <c r="AN174" s="1"/>
    </row>
    <row r="175" spans="3:40" x14ac:dyDescent="0.25">
      <c r="C175" s="4"/>
      <c r="X175" s="1"/>
      <c r="Y175" s="1"/>
      <c r="AN175" s="1"/>
    </row>
    <row r="176" spans="3:40" x14ac:dyDescent="0.25">
      <c r="C176" s="4"/>
      <c r="X176" s="1"/>
      <c r="Y176" s="1"/>
      <c r="AN176" s="1"/>
    </row>
    <row r="177" spans="3:40" x14ac:dyDescent="0.25">
      <c r="C177" s="4"/>
      <c r="X177" s="1"/>
      <c r="Y177" s="1"/>
      <c r="AN177" s="1"/>
    </row>
    <row r="178" spans="3:40" x14ac:dyDescent="0.25">
      <c r="C178" s="4"/>
      <c r="X178" s="1"/>
      <c r="Y178" s="1"/>
      <c r="AN178" s="1"/>
    </row>
    <row r="179" spans="3:40" x14ac:dyDescent="0.25">
      <c r="C179" s="4"/>
      <c r="X179" s="1"/>
      <c r="Y179" s="1"/>
      <c r="AN179" s="1"/>
    </row>
    <row r="180" spans="3:40" x14ac:dyDescent="0.25">
      <c r="C180" s="4"/>
      <c r="X180" s="1"/>
      <c r="Y180" s="1"/>
      <c r="AN180" s="1"/>
    </row>
    <row r="181" spans="3:40" x14ac:dyDescent="0.25">
      <c r="C181" s="4"/>
      <c r="X181" s="1"/>
      <c r="Y181" s="1"/>
      <c r="AN181" s="1"/>
    </row>
    <row r="182" spans="3:40" x14ac:dyDescent="0.25">
      <c r="C182" s="4"/>
      <c r="X182" s="1"/>
      <c r="Y182" s="1"/>
      <c r="AN182" s="1"/>
    </row>
    <row r="183" spans="3:40" x14ac:dyDescent="0.25">
      <c r="C183" s="4"/>
      <c r="X183" s="1"/>
      <c r="Y183" s="1"/>
      <c r="AN183" s="1"/>
    </row>
    <row r="184" spans="3:40" x14ac:dyDescent="0.25">
      <c r="C184" s="4"/>
      <c r="X184" s="1"/>
      <c r="Y184" s="1"/>
      <c r="AN184" s="1"/>
    </row>
    <row r="185" spans="3:40" x14ac:dyDescent="0.25">
      <c r="C185" s="4"/>
      <c r="X185" s="1"/>
      <c r="Y185" s="1"/>
      <c r="AN185" s="1"/>
    </row>
    <row r="186" spans="3:40" x14ac:dyDescent="0.25">
      <c r="C186" s="4"/>
      <c r="X186" s="1"/>
      <c r="Y186" s="1"/>
      <c r="AN186" s="1"/>
    </row>
    <row r="187" spans="3:40" x14ac:dyDescent="0.25">
      <c r="C187" s="4"/>
      <c r="X187" s="1"/>
      <c r="Y187" s="1"/>
      <c r="AN187" s="1"/>
    </row>
    <row r="188" spans="3:40" x14ac:dyDescent="0.25">
      <c r="C188" s="4"/>
      <c r="X188" s="1"/>
      <c r="Y188" s="1"/>
      <c r="AN188" s="1"/>
    </row>
    <row r="189" spans="3:40" x14ac:dyDescent="0.25">
      <c r="C189" s="4"/>
      <c r="X189" s="1"/>
      <c r="Y189" s="1"/>
      <c r="AN189" s="1"/>
    </row>
    <row r="190" spans="3:40" x14ac:dyDescent="0.25">
      <c r="C190" s="4"/>
      <c r="X190" s="1"/>
      <c r="Y190" s="1"/>
      <c r="AN190" s="1"/>
    </row>
    <row r="191" spans="3:40" x14ac:dyDescent="0.25">
      <c r="C191" s="4"/>
      <c r="X191" s="1"/>
      <c r="Y191" s="1"/>
      <c r="AN191" s="1"/>
    </row>
    <row r="192" spans="3:40" x14ac:dyDescent="0.25">
      <c r="C192" s="4"/>
      <c r="X192" s="1"/>
      <c r="Y192" s="1"/>
      <c r="AN192" s="1"/>
    </row>
    <row r="193" spans="3:40" x14ac:dyDescent="0.25">
      <c r="C193" s="4"/>
      <c r="X193" s="1"/>
      <c r="Y193" s="1"/>
      <c r="AN193" s="1"/>
    </row>
    <row r="194" spans="3:40" x14ac:dyDescent="0.25">
      <c r="C194" s="4"/>
      <c r="X194" s="1"/>
      <c r="Y194" s="1"/>
      <c r="AN194" s="1"/>
    </row>
    <row r="195" spans="3:40" x14ac:dyDescent="0.25">
      <c r="C195" s="4"/>
      <c r="X195" s="1"/>
      <c r="Y195" s="1"/>
      <c r="AN195" s="1"/>
    </row>
    <row r="196" spans="3:40" x14ac:dyDescent="0.25">
      <c r="C196" s="4"/>
      <c r="X196" s="1"/>
      <c r="Y196" s="1"/>
      <c r="AN196" s="1"/>
    </row>
    <row r="197" spans="3:40" x14ac:dyDescent="0.25">
      <c r="C197" s="4"/>
      <c r="X197" s="1"/>
      <c r="Y197" s="1"/>
      <c r="AN197" s="1"/>
    </row>
    <row r="198" spans="3:40" x14ac:dyDescent="0.25">
      <c r="C198" s="4"/>
      <c r="X198" s="1"/>
      <c r="Y198" s="1"/>
      <c r="AN198" s="1"/>
    </row>
    <row r="199" spans="3:40" x14ac:dyDescent="0.25">
      <c r="C199" s="4"/>
      <c r="X199" s="1"/>
      <c r="Y199" s="1"/>
      <c r="AN199" s="1"/>
    </row>
    <row r="200" spans="3:40" x14ac:dyDescent="0.25">
      <c r="C200" s="4"/>
      <c r="X200" s="1"/>
      <c r="Y200" s="1"/>
      <c r="AN200" s="1"/>
    </row>
    <row r="201" spans="3:40" x14ac:dyDescent="0.25">
      <c r="C201" s="4"/>
      <c r="X201" s="1"/>
      <c r="Y201" s="1"/>
      <c r="AN201" s="1"/>
    </row>
    <row r="202" spans="3:40" x14ac:dyDescent="0.25">
      <c r="C202" s="4"/>
      <c r="X202" s="1"/>
      <c r="Y202" s="1"/>
      <c r="AN202" s="1"/>
    </row>
    <row r="203" spans="3:40" x14ac:dyDescent="0.25">
      <c r="C203" s="4"/>
      <c r="X203" s="1"/>
      <c r="Y203" s="1"/>
      <c r="AN203" s="1"/>
    </row>
    <row r="204" spans="3:40" x14ac:dyDescent="0.25">
      <c r="C204" s="4"/>
      <c r="X204" s="1"/>
      <c r="Y204" s="1"/>
      <c r="AN204" s="1"/>
    </row>
    <row r="205" spans="3:40" x14ac:dyDescent="0.25">
      <c r="C205" s="4"/>
      <c r="X205" s="1"/>
      <c r="Y205" s="1"/>
      <c r="AN205" s="1"/>
    </row>
    <row r="206" spans="3:40" x14ac:dyDescent="0.25">
      <c r="C206" s="4"/>
      <c r="X206" s="1"/>
      <c r="Y206" s="1"/>
      <c r="AN206" s="1"/>
    </row>
    <row r="207" spans="3:40" x14ac:dyDescent="0.25">
      <c r="C207" s="4"/>
      <c r="X207" s="1"/>
      <c r="Y207" s="1"/>
      <c r="AN207" s="1"/>
    </row>
    <row r="208" spans="3:40" x14ac:dyDescent="0.25">
      <c r="C208" s="4"/>
      <c r="X208" s="1"/>
      <c r="Y208" s="1"/>
      <c r="AN208" s="1"/>
    </row>
    <row r="209" spans="3:40" x14ac:dyDescent="0.25">
      <c r="C209" s="4"/>
      <c r="X209" s="1"/>
      <c r="Y209" s="1"/>
      <c r="AN209" s="1"/>
    </row>
    <row r="210" spans="3:40" x14ac:dyDescent="0.25">
      <c r="C210" s="4"/>
      <c r="X210" s="1"/>
      <c r="Y210" s="1"/>
      <c r="AN210" s="1"/>
    </row>
    <row r="211" spans="3:40" x14ac:dyDescent="0.25">
      <c r="C211" s="4"/>
      <c r="X211" s="1"/>
      <c r="Y211" s="1"/>
      <c r="AN211" s="1"/>
    </row>
    <row r="212" spans="3:40" x14ac:dyDescent="0.25">
      <c r="C212" s="4"/>
      <c r="X212" s="1"/>
      <c r="Y212" s="1"/>
      <c r="AN212" s="1"/>
    </row>
    <row r="213" spans="3:40" x14ac:dyDescent="0.25">
      <c r="C213" s="4"/>
      <c r="X213" s="1"/>
      <c r="Y213" s="1"/>
      <c r="AN213" s="1"/>
    </row>
    <row r="214" spans="3:40" x14ac:dyDescent="0.25">
      <c r="C214" s="4"/>
      <c r="X214" s="1"/>
      <c r="Y214" s="1"/>
      <c r="AN214" s="1"/>
    </row>
    <row r="215" spans="3:40" x14ac:dyDescent="0.25">
      <c r="C215" s="4"/>
      <c r="X215" s="1"/>
      <c r="Y215" s="1"/>
      <c r="AN215" s="1"/>
    </row>
    <row r="216" spans="3:40" x14ac:dyDescent="0.25">
      <c r="C216" s="4"/>
      <c r="X216" s="1"/>
      <c r="Y216" s="1"/>
      <c r="AN216" s="1"/>
    </row>
    <row r="217" spans="3:40" x14ac:dyDescent="0.25">
      <c r="C217" s="4"/>
      <c r="X217" s="1"/>
      <c r="Y217" s="1"/>
      <c r="AN217" s="1"/>
    </row>
    <row r="218" spans="3:40" x14ac:dyDescent="0.25">
      <c r="C218" s="4"/>
      <c r="X218" s="1"/>
      <c r="Y218" s="1"/>
      <c r="AN218" s="1"/>
    </row>
    <row r="219" spans="3:40" x14ac:dyDescent="0.25">
      <c r="C219" s="4"/>
      <c r="X219" s="1"/>
      <c r="Y219" s="1"/>
      <c r="AN219" s="1"/>
    </row>
    <row r="220" spans="3:40" x14ac:dyDescent="0.25">
      <c r="C220" s="4"/>
      <c r="X220" s="1"/>
      <c r="Y220" s="1"/>
      <c r="AN220" s="1"/>
    </row>
    <row r="221" spans="3:40" x14ac:dyDescent="0.25">
      <c r="C221" s="4"/>
      <c r="X221" s="1"/>
      <c r="Y221" s="1"/>
      <c r="AN221" s="1"/>
    </row>
    <row r="222" spans="3:40" x14ac:dyDescent="0.25">
      <c r="C222" s="4"/>
      <c r="X222" s="1"/>
      <c r="Y222" s="1"/>
      <c r="AN222" s="1"/>
    </row>
    <row r="223" spans="3:40" x14ac:dyDescent="0.25">
      <c r="C223" s="4"/>
      <c r="X223" s="1"/>
      <c r="Y223" s="1"/>
      <c r="AN223" s="1"/>
    </row>
    <row r="224" spans="3:40" x14ac:dyDescent="0.25">
      <c r="C224" s="4"/>
      <c r="X224" s="1"/>
      <c r="Y224" s="1"/>
      <c r="AN224" s="1"/>
    </row>
    <row r="225" spans="3:40" x14ac:dyDescent="0.25">
      <c r="C225" s="4"/>
      <c r="X225" s="1"/>
      <c r="Y225" s="1"/>
      <c r="AN225" s="1"/>
    </row>
    <row r="226" spans="3:40" x14ac:dyDescent="0.25">
      <c r="C226" s="4"/>
      <c r="X226" s="1"/>
      <c r="Y226" s="1"/>
      <c r="AN226" s="1"/>
    </row>
    <row r="227" spans="3:40" x14ac:dyDescent="0.25">
      <c r="C227" s="4"/>
      <c r="X227" s="1"/>
      <c r="Y227" s="1"/>
      <c r="AN227" s="1"/>
    </row>
    <row r="228" spans="3:40" x14ac:dyDescent="0.25">
      <c r="C228" s="4"/>
      <c r="X228" s="1"/>
      <c r="Y228" s="1"/>
      <c r="AN228" s="1"/>
    </row>
    <row r="229" spans="3:40" x14ac:dyDescent="0.25">
      <c r="C229" s="4"/>
      <c r="X229" s="1"/>
      <c r="Y229" s="1"/>
      <c r="AN229" s="1"/>
    </row>
    <row r="230" spans="3:40" x14ac:dyDescent="0.25">
      <c r="C230" s="4"/>
      <c r="X230" s="1"/>
      <c r="Y230" s="1"/>
      <c r="AN230" s="1"/>
    </row>
    <row r="231" spans="3:40" x14ac:dyDescent="0.25">
      <c r="C231" s="4"/>
      <c r="X231" s="1"/>
      <c r="Y231" s="1"/>
      <c r="AN231" s="1"/>
    </row>
    <row r="232" spans="3:40" x14ac:dyDescent="0.25">
      <c r="C232" s="4"/>
      <c r="X232" s="1"/>
      <c r="Y232" s="1"/>
      <c r="AN232" s="1"/>
    </row>
    <row r="233" spans="3:40" x14ac:dyDescent="0.25">
      <c r="C233" s="4"/>
      <c r="X233" s="1"/>
      <c r="Y233" s="1"/>
      <c r="AN233" s="1"/>
    </row>
    <row r="234" spans="3:40" x14ac:dyDescent="0.25">
      <c r="C234" s="4"/>
      <c r="X234" s="1"/>
      <c r="Y234" s="1"/>
      <c r="AN234" s="1"/>
    </row>
    <row r="235" spans="3:40" x14ac:dyDescent="0.25">
      <c r="C235" s="4"/>
      <c r="X235" s="1"/>
      <c r="Y235" s="1"/>
      <c r="AN235" s="1"/>
    </row>
    <row r="236" spans="3:40" x14ac:dyDescent="0.25">
      <c r="C236" s="4"/>
      <c r="X236" s="1"/>
      <c r="Y236" s="1"/>
      <c r="AN236" s="1"/>
    </row>
    <row r="237" spans="3:40" x14ac:dyDescent="0.25">
      <c r="C237" s="4"/>
      <c r="X237" s="1"/>
      <c r="Y237" s="1"/>
      <c r="AN237" s="1"/>
    </row>
    <row r="238" spans="3:40" x14ac:dyDescent="0.25">
      <c r="C238" s="4"/>
      <c r="Y238" s="1"/>
      <c r="AN238" s="1"/>
    </row>
    <row r="239" spans="3:40" x14ac:dyDescent="0.25">
      <c r="C239" s="4"/>
      <c r="Y239" s="1"/>
      <c r="AN239" s="1"/>
    </row>
    <row r="240" spans="3:40" x14ac:dyDescent="0.25">
      <c r="C240" s="4"/>
      <c r="Y240" s="1"/>
      <c r="AN240" s="1"/>
    </row>
    <row r="241" spans="3:40" x14ac:dyDescent="0.25">
      <c r="C241" s="4"/>
      <c r="Y241" s="1"/>
      <c r="AN241" s="1"/>
    </row>
    <row r="242" spans="3:40" x14ac:dyDescent="0.25">
      <c r="C242" s="4"/>
      <c r="Y242" s="1"/>
      <c r="AN242" s="1"/>
    </row>
    <row r="243" spans="3:40" x14ac:dyDescent="0.25">
      <c r="C243" s="4"/>
      <c r="Y243" s="1"/>
      <c r="AN243" s="1"/>
    </row>
    <row r="244" spans="3:40" x14ac:dyDescent="0.25">
      <c r="C244" s="4"/>
      <c r="Y244" s="1"/>
      <c r="AN244" s="1"/>
    </row>
    <row r="245" spans="3:40" x14ac:dyDescent="0.25">
      <c r="C245" s="4"/>
      <c r="Y245" s="1"/>
      <c r="AN245" s="1"/>
    </row>
    <row r="246" spans="3:40" x14ac:dyDescent="0.25">
      <c r="C246" s="4"/>
      <c r="Y246" s="1"/>
      <c r="AN246" s="1"/>
    </row>
    <row r="247" spans="3:40" x14ac:dyDescent="0.25">
      <c r="C247" s="4"/>
      <c r="Y247" s="1"/>
      <c r="AN247" s="1"/>
    </row>
    <row r="248" spans="3:40" x14ac:dyDescent="0.25">
      <c r="C248" s="4"/>
      <c r="Y248" s="1"/>
      <c r="AN248" s="1"/>
    </row>
    <row r="249" spans="3:40" x14ac:dyDescent="0.25">
      <c r="C249" s="4"/>
      <c r="Y249" s="1"/>
      <c r="AN249" s="1"/>
    </row>
    <row r="250" spans="3:40" x14ac:dyDescent="0.25">
      <c r="C250" s="4"/>
      <c r="Y250" s="1"/>
      <c r="AN250" s="1"/>
    </row>
    <row r="251" spans="3:40" x14ac:dyDescent="0.25">
      <c r="C251" s="4"/>
      <c r="Y251" s="1"/>
      <c r="AN251" s="1"/>
    </row>
    <row r="252" spans="3:40" x14ac:dyDescent="0.25">
      <c r="C252" s="4"/>
      <c r="Y252" s="1"/>
      <c r="AN252" s="1"/>
    </row>
    <row r="253" spans="3:40" x14ac:dyDescent="0.25">
      <c r="C253" s="4"/>
      <c r="Y253" s="1"/>
      <c r="AN253" s="1"/>
    </row>
    <row r="254" spans="3:40" x14ac:dyDescent="0.25">
      <c r="C254" s="4"/>
      <c r="Y254" s="1"/>
      <c r="AN254" s="1"/>
    </row>
    <row r="255" spans="3:40" x14ac:dyDescent="0.25">
      <c r="C255" s="4"/>
      <c r="Y255" s="1"/>
      <c r="AN255" s="1"/>
    </row>
    <row r="256" spans="3:40" x14ac:dyDescent="0.25">
      <c r="C256" s="4"/>
      <c r="Y256" s="1"/>
      <c r="AN256" s="1"/>
    </row>
    <row r="257" spans="3:40" x14ac:dyDescent="0.25">
      <c r="C257" s="4"/>
      <c r="Y257" s="1"/>
      <c r="AN257" s="1"/>
    </row>
    <row r="258" spans="3:40" x14ac:dyDescent="0.25">
      <c r="C258" s="4"/>
      <c r="Y258" s="1"/>
      <c r="AN258" s="1"/>
    </row>
    <row r="259" spans="3:40" x14ac:dyDescent="0.25">
      <c r="C259" s="4"/>
      <c r="Y259" s="1"/>
      <c r="AN259" s="1"/>
    </row>
    <row r="260" spans="3:40" x14ac:dyDescent="0.25">
      <c r="C260" s="4"/>
      <c r="Y260" s="1"/>
      <c r="AN260" s="1"/>
    </row>
    <row r="261" spans="3:40" x14ac:dyDescent="0.25">
      <c r="C261" s="4"/>
      <c r="Y261" s="1"/>
      <c r="AN261" s="1"/>
    </row>
    <row r="262" spans="3:40" x14ac:dyDescent="0.25">
      <c r="C262" s="4"/>
      <c r="AN262" s="1"/>
    </row>
    <row r="263" spans="3:40" x14ac:dyDescent="0.25">
      <c r="C263" s="4"/>
      <c r="AN263" s="1"/>
    </row>
    <row r="264" spans="3:40" x14ac:dyDescent="0.25">
      <c r="C264" s="4"/>
      <c r="AN264" s="1"/>
    </row>
    <row r="265" spans="3:40" x14ac:dyDescent="0.25">
      <c r="C265" s="4"/>
      <c r="AN265" s="1"/>
    </row>
    <row r="266" spans="3:40" x14ac:dyDescent="0.25">
      <c r="C266" s="4"/>
      <c r="AN266" s="1"/>
    </row>
    <row r="267" spans="3:40" x14ac:dyDescent="0.25">
      <c r="C267" s="4"/>
      <c r="AN267" s="1"/>
    </row>
    <row r="268" spans="3:40" x14ac:dyDescent="0.25">
      <c r="C268" s="4"/>
      <c r="AN268" s="1"/>
    </row>
    <row r="269" spans="3:40" x14ac:dyDescent="0.25">
      <c r="C269" s="4"/>
      <c r="AN269" s="1"/>
    </row>
    <row r="270" spans="3:40" x14ac:dyDescent="0.25">
      <c r="C270" s="4"/>
      <c r="AN270" s="1"/>
    </row>
    <row r="271" spans="3:40" x14ac:dyDescent="0.25">
      <c r="C271" s="4"/>
      <c r="AN271" s="1"/>
    </row>
    <row r="272" spans="3:40" x14ac:dyDescent="0.25">
      <c r="C272" s="4"/>
      <c r="AN272" s="1"/>
    </row>
    <row r="273" spans="3:40" x14ac:dyDescent="0.25">
      <c r="C273" s="4"/>
      <c r="AN273" s="1"/>
    </row>
    <row r="274" spans="3:40" x14ac:dyDescent="0.25">
      <c r="C274" s="4"/>
      <c r="AN274" s="1"/>
    </row>
    <row r="275" spans="3:40" x14ac:dyDescent="0.25">
      <c r="C275" s="4"/>
      <c r="AN275" s="1"/>
    </row>
    <row r="276" spans="3:40" x14ac:dyDescent="0.25">
      <c r="C276" s="4"/>
      <c r="AN276" s="1"/>
    </row>
    <row r="277" spans="3:40" x14ac:dyDescent="0.25">
      <c r="C277" s="4"/>
      <c r="AN277" s="1"/>
    </row>
    <row r="278" spans="3:40" x14ac:dyDescent="0.25">
      <c r="C278" s="4"/>
      <c r="AN278" s="1"/>
    </row>
    <row r="279" spans="3:40" x14ac:dyDescent="0.25">
      <c r="C279" s="4"/>
      <c r="AN279" s="1"/>
    </row>
    <row r="280" spans="3:40" x14ac:dyDescent="0.25">
      <c r="C280" s="4"/>
      <c r="AN280" s="1"/>
    </row>
    <row r="281" spans="3:40" x14ac:dyDescent="0.25">
      <c r="C281" s="4"/>
      <c r="AN281" s="1"/>
    </row>
    <row r="282" spans="3:40" x14ac:dyDescent="0.25">
      <c r="C282" s="4"/>
      <c r="AN282" s="1"/>
    </row>
    <row r="283" spans="3:40" x14ac:dyDescent="0.25">
      <c r="C283" s="4"/>
      <c r="AN283" s="1"/>
    </row>
    <row r="284" spans="3:40" x14ac:dyDescent="0.25">
      <c r="C284" s="4"/>
      <c r="AN284" s="1"/>
    </row>
    <row r="285" spans="3:40" x14ac:dyDescent="0.25">
      <c r="C285" s="4"/>
      <c r="AN285" s="1"/>
    </row>
    <row r="286" spans="3:40" x14ac:dyDescent="0.25">
      <c r="C286" s="4"/>
      <c r="AN286" s="1"/>
    </row>
    <row r="287" spans="3:40" x14ac:dyDescent="0.25">
      <c r="C287" s="4"/>
      <c r="AN287" s="1"/>
    </row>
    <row r="288" spans="3:40" x14ac:dyDescent="0.25">
      <c r="C288" s="4"/>
      <c r="AN288" s="1"/>
    </row>
    <row r="289" spans="3:40" x14ac:dyDescent="0.25">
      <c r="C289" s="4"/>
      <c r="AN289" s="1"/>
    </row>
    <row r="290" spans="3:40" x14ac:dyDescent="0.25">
      <c r="C290" s="4"/>
      <c r="AN290" s="1"/>
    </row>
    <row r="291" spans="3:40" x14ac:dyDescent="0.25">
      <c r="C291" s="4"/>
      <c r="AN291" s="1"/>
    </row>
    <row r="292" spans="3:40" x14ac:dyDescent="0.25">
      <c r="C292" s="4"/>
      <c r="AN292" s="1"/>
    </row>
    <row r="293" spans="3:40" x14ac:dyDescent="0.25">
      <c r="C293" s="4"/>
      <c r="AN293" s="1"/>
    </row>
    <row r="294" spans="3:40" x14ac:dyDescent="0.25">
      <c r="C294" s="4"/>
      <c r="AN294" s="1"/>
    </row>
    <row r="295" spans="3:40" x14ac:dyDescent="0.25">
      <c r="C295" s="4"/>
      <c r="AN295" s="1"/>
    </row>
    <row r="296" spans="3:40" x14ac:dyDescent="0.25">
      <c r="C296" s="4"/>
      <c r="AN296" s="1"/>
    </row>
    <row r="297" spans="3:40" x14ac:dyDescent="0.25">
      <c r="C297" s="4"/>
      <c r="AN297" s="1"/>
    </row>
    <row r="298" spans="3:40" x14ac:dyDescent="0.25">
      <c r="C298" s="4"/>
      <c r="AN298" s="1"/>
    </row>
    <row r="299" spans="3:40" x14ac:dyDescent="0.25">
      <c r="C299" s="4"/>
      <c r="AN299" s="1"/>
    </row>
    <row r="300" spans="3:40" x14ac:dyDescent="0.25">
      <c r="C300" s="4"/>
      <c r="AN300" s="1"/>
    </row>
    <row r="301" spans="3:40" x14ac:dyDescent="0.25">
      <c r="C301" s="4"/>
      <c r="AN301" s="1"/>
    </row>
    <row r="302" spans="3:40" x14ac:dyDescent="0.25">
      <c r="C302" s="4"/>
      <c r="AN302" s="1"/>
    </row>
    <row r="303" spans="3:40" x14ac:dyDescent="0.25">
      <c r="C303" s="4"/>
      <c r="AN303" s="1"/>
    </row>
    <row r="304" spans="3:40" x14ac:dyDescent="0.25">
      <c r="C304" s="4"/>
      <c r="AN304" s="1"/>
    </row>
    <row r="305" spans="3:40" x14ac:dyDescent="0.25">
      <c r="C305" s="4"/>
      <c r="AN305" s="1"/>
    </row>
    <row r="306" spans="3:40" x14ac:dyDescent="0.25">
      <c r="C306" s="4"/>
      <c r="AN306" s="1"/>
    </row>
    <row r="307" spans="3:40" x14ac:dyDescent="0.25">
      <c r="C307" s="4"/>
      <c r="AN307" s="1"/>
    </row>
    <row r="308" spans="3:40" x14ac:dyDescent="0.25">
      <c r="C308" s="4"/>
      <c r="AN308" s="1"/>
    </row>
    <row r="309" spans="3:40" x14ac:dyDescent="0.25">
      <c r="C309" s="4"/>
      <c r="AN309" s="1"/>
    </row>
    <row r="310" spans="3:40" x14ac:dyDescent="0.25">
      <c r="C310" s="4"/>
      <c r="AN310" s="1"/>
    </row>
    <row r="311" spans="3:40" x14ac:dyDescent="0.25">
      <c r="C311" s="4"/>
      <c r="AN311" s="1"/>
    </row>
    <row r="312" spans="3:40" x14ac:dyDescent="0.25">
      <c r="C312" s="4"/>
      <c r="AN312" s="1"/>
    </row>
    <row r="313" spans="3:40" x14ac:dyDescent="0.25">
      <c r="C313" s="4"/>
      <c r="AN313" s="1"/>
    </row>
    <row r="314" spans="3:40" x14ac:dyDescent="0.25">
      <c r="C314" s="4"/>
      <c r="AN314" s="1"/>
    </row>
    <row r="315" spans="3:40" x14ac:dyDescent="0.25">
      <c r="C315" s="4"/>
      <c r="AN315" s="1"/>
    </row>
    <row r="316" spans="3:40" x14ac:dyDescent="0.25">
      <c r="C316" s="4"/>
      <c r="AN316" s="1"/>
    </row>
    <row r="317" spans="3:40" x14ac:dyDescent="0.25">
      <c r="C317" s="4"/>
      <c r="AN317" s="1"/>
    </row>
    <row r="318" spans="3:40" x14ac:dyDescent="0.25">
      <c r="C318" s="4"/>
      <c r="AN318" s="1"/>
    </row>
    <row r="319" spans="3:40" x14ac:dyDescent="0.25">
      <c r="C319" s="4"/>
      <c r="AN319" s="1"/>
    </row>
    <row r="320" spans="3:40" x14ac:dyDescent="0.25">
      <c r="C320" s="4"/>
      <c r="AN320" s="1"/>
    </row>
    <row r="321" spans="3:40" x14ac:dyDescent="0.25">
      <c r="C321" s="4"/>
      <c r="AN321" s="1"/>
    </row>
    <row r="322" spans="3:40" x14ac:dyDescent="0.25">
      <c r="C322" s="4"/>
      <c r="AN322" s="1"/>
    </row>
    <row r="323" spans="3:40" x14ac:dyDescent="0.25">
      <c r="C323" s="4"/>
      <c r="AN323" s="1"/>
    </row>
    <row r="324" spans="3:40" x14ac:dyDescent="0.25">
      <c r="C324" s="4"/>
      <c r="AN324" s="1"/>
    </row>
    <row r="325" spans="3:40" x14ac:dyDescent="0.25">
      <c r="C325" s="4"/>
      <c r="AN325" s="1"/>
    </row>
    <row r="326" spans="3:40" x14ac:dyDescent="0.25">
      <c r="C326" s="4"/>
      <c r="AN326" s="1"/>
    </row>
    <row r="327" spans="3:40" x14ac:dyDescent="0.25">
      <c r="C327" s="4"/>
      <c r="AN327" s="1"/>
    </row>
    <row r="328" spans="3:40" x14ac:dyDescent="0.25">
      <c r="C328" s="4"/>
      <c r="AN328" s="1"/>
    </row>
    <row r="329" spans="3:40" x14ac:dyDescent="0.25">
      <c r="C329" s="4"/>
      <c r="AN329" s="1"/>
    </row>
    <row r="330" spans="3:40" x14ac:dyDescent="0.25">
      <c r="C330" s="4"/>
      <c r="AN330" s="1"/>
    </row>
    <row r="331" spans="3:40" x14ac:dyDescent="0.25">
      <c r="C331" s="4"/>
      <c r="AN331" s="1"/>
    </row>
    <row r="332" spans="3:40" x14ac:dyDescent="0.25">
      <c r="C332" s="4"/>
      <c r="AN332" s="1"/>
    </row>
    <row r="333" spans="3:40" x14ac:dyDescent="0.25">
      <c r="C333" s="4"/>
      <c r="AN333" s="1"/>
    </row>
    <row r="334" spans="3:40" x14ac:dyDescent="0.25">
      <c r="C334" s="4"/>
      <c r="AN334" s="1"/>
    </row>
    <row r="335" spans="3:40" x14ac:dyDescent="0.25">
      <c r="C335" s="4"/>
      <c r="AN335" s="1"/>
    </row>
    <row r="336" spans="3:40" x14ac:dyDescent="0.25">
      <c r="C336" s="4"/>
      <c r="AN336" s="1"/>
    </row>
    <row r="337" spans="3:40" x14ac:dyDescent="0.25">
      <c r="C337" s="4"/>
      <c r="AN337" s="1"/>
    </row>
    <row r="338" spans="3:40" x14ac:dyDescent="0.25">
      <c r="C338" s="4"/>
      <c r="AN338" s="1"/>
    </row>
    <row r="339" spans="3:40" x14ac:dyDescent="0.25">
      <c r="C339" s="4"/>
      <c r="AN339" s="1"/>
    </row>
    <row r="340" spans="3:40" x14ac:dyDescent="0.25">
      <c r="C340" s="4"/>
      <c r="AN340" s="1"/>
    </row>
    <row r="341" spans="3:40" x14ac:dyDescent="0.25">
      <c r="C341" s="4"/>
      <c r="AN341" s="1"/>
    </row>
    <row r="342" spans="3:40" x14ac:dyDescent="0.25">
      <c r="C342" s="4"/>
      <c r="AN342" s="1"/>
    </row>
    <row r="343" spans="3:40" x14ac:dyDescent="0.25">
      <c r="C343" s="4"/>
      <c r="AN343" s="1"/>
    </row>
    <row r="344" spans="3:40" x14ac:dyDescent="0.25">
      <c r="C344" s="4"/>
      <c r="AN344" s="1"/>
    </row>
    <row r="345" spans="3:40" x14ac:dyDescent="0.25">
      <c r="C345" s="4"/>
      <c r="AN345" s="1"/>
    </row>
    <row r="346" spans="3:40" x14ac:dyDescent="0.25">
      <c r="C346" s="4"/>
      <c r="AN346" s="1"/>
    </row>
    <row r="347" spans="3:40" x14ac:dyDescent="0.25">
      <c r="C347" s="4"/>
      <c r="AN347" s="1"/>
    </row>
    <row r="348" spans="3:40" x14ac:dyDescent="0.25">
      <c r="C348" s="4"/>
      <c r="AN348" s="1"/>
    </row>
    <row r="349" spans="3:40" x14ac:dyDescent="0.25">
      <c r="C349" s="4"/>
      <c r="AN349" s="1"/>
    </row>
    <row r="350" spans="3:40" x14ac:dyDescent="0.25">
      <c r="C350" s="4"/>
      <c r="AN350" s="1"/>
    </row>
    <row r="351" spans="3:40" x14ac:dyDescent="0.25">
      <c r="C351" s="4"/>
      <c r="AN351" s="1"/>
    </row>
    <row r="352" spans="3:40" x14ac:dyDescent="0.25">
      <c r="C352" s="4"/>
      <c r="AN352" s="1"/>
    </row>
    <row r="353" spans="3:40" x14ac:dyDescent="0.25">
      <c r="C353" s="4"/>
      <c r="AN353" s="1"/>
    </row>
    <row r="354" spans="3:40" x14ac:dyDescent="0.25">
      <c r="C354" s="4"/>
      <c r="AN354" s="1"/>
    </row>
    <row r="355" spans="3:40" x14ac:dyDescent="0.25">
      <c r="C355" s="4"/>
      <c r="AN355" s="1"/>
    </row>
    <row r="356" spans="3:40" x14ac:dyDescent="0.25">
      <c r="C356" s="4"/>
      <c r="AN356" s="1"/>
    </row>
    <row r="357" spans="3:40" x14ac:dyDescent="0.25">
      <c r="C357" s="4"/>
      <c r="AN357" s="1"/>
    </row>
    <row r="358" spans="3:40" x14ac:dyDescent="0.25">
      <c r="C358" s="4"/>
      <c r="AN358" s="1"/>
    </row>
    <row r="359" spans="3:40" x14ac:dyDescent="0.25">
      <c r="C359" s="4"/>
      <c r="AN359" s="1"/>
    </row>
    <row r="360" spans="3:40" x14ac:dyDescent="0.25">
      <c r="C360" s="4"/>
      <c r="AN360" s="1"/>
    </row>
    <row r="361" spans="3:40" x14ac:dyDescent="0.25">
      <c r="C361" s="4"/>
      <c r="AN361" s="1"/>
    </row>
    <row r="362" spans="3:40" x14ac:dyDescent="0.25">
      <c r="C362" s="4"/>
      <c r="AN362" s="1"/>
    </row>
    <row r="363" spans="3:40" x14ac:dyDescent="0.25">
      <c r="C363" s="4"/>
      <c r="AN363" s="1"/>
    </row>
    <row r="364" spans="3:40" x14ac:dyDescent="0.25">
      <c r="C364" s="4"/>
      <c r="AN364" s="1"/>
    </row>
    <row r="365" spans="3:40" x14ac:dyDescent="0.25">
      <c r="C365" s="4"/>
      <c r="AN365" s="1"/>
    </row>
    <row r="366" spans="3:40" x14ac:dyDescent="0.25">
      <c r="C366" s="4"/>
      <c r="AN366" s="1"/>
    </row>
    <row r="367" spans="3:40" x14ac:dyDescent="0.25">
      <c r="C367" s="4"/>
      <c r="AN367" s="1"/>
    </row>
    <row r="368" spans="3:40" x14ac:dyDescent="0.25">
      <c r="C368" s="4"/>
      <c r="AN368" s="1"/>
    </row>
    <row r="369" spans="3:40" x14ac:dyDescent="0.25">
      <c r="C369" s="4"/>
      <c r="AN369" s="1"/>
    </row>
    <row r="370" spans="3:40" x14ac:dyDescent="0.25">
      <c r="C370" s="4"/>
      <c r="AN370" s="1"/>
    </row>
    <row r="371" spans="3:40" x14ac:dyDescent="0.25">
      <c r="C371" s="4"/>
      <c r="AN371" s="1"/>
    </row>
    <row r="372" spans="3:40" x14ac:dyDescent="0.25">
      <c r="C372" s="4"/>
      <c r="AN372" s="1"/>
    </row>
    <row r="373" spans="3:40" x14ac:dyDescent="0.25">
      <c r="C373" s="4"/>
      <c r="AN373" s="1"/>
    </row>
    <row r="374" spans="3:40" x14ac:dyDescent="0.25">
      <c r="C374" s="4"/>
      <c r="AN374" s="1"/>
    </row>
    <row r="375" spans="3:40" x14ac:dyDescent="0.25">
      <c r="C375" s="4"/>
      <c r="AN375" s="1"/>
    </row>
    <row r="376" spans="3:40" x14ac:dyDescent="0.25">
      <c r="C376" s="4"/>
      <c r="AN376" s="1"/>
    </row>
    <row r="377" spans="3:40" x14ac:dyDescent="0.25">
      <c r="C377" s="4"/>
      <c r="AN377" s="1"/>
    </row>
    <row r="378" spans="3:40" x14ac:dyDescent="0.25">
      <c r="C378" s="4"/>
      <c r="AN378" s="1"/>
    </row>
    <row r="379" spans="3:40" x14ac:dyDescent="0.25">
      <c r="C379" s="4"/>
      <c r="AN379" s="1"/>
    </row>
    <row r="380" spans="3:40" x14ac:dyDescent="0.25">
      <c r="C380" s="4"/>
      <c r="AN380" s="1"/>
    </row>
    <row r="381" spans="3:40" x14ac:dyDescent="0.25">
      <c r="C381" s="4"/>
      <c r="AN381" s="1"/>
    </row>
    <row r="382" spans="3:40" x14ac:dyDescent="0.25">
      <c r="C382" s="4"/>
      <c r="AN382" s="1"/>
    </row>
    <row r="383" spans="3:40" x14ac:dyDescent="0.25">
      <c r="C383" s="4"/>
      <c r="AN383" s="1"/>
    </row>
    <row r="384" spans="3:40" x14ac:dyDescent="0.25">
      <c r="C384" s="4"/>
      <c r="AN384" s="1"/>
    </row>
    <row r="385" spans="3:40" x14ac:dyDescent="0.25">
      <c r="C385" s="4"/>
      <c r="AN385" s="1"/>
    </row>
    <row r="386" spans="3:40" x14ac:dyDescent="0.25">
      <c r="C386" s="4"/>
      <c r="AN386" s="1"/>
    </row>
    <row r="387" spans="3:40" x14ac:dyDescent="0.25">
      <c r="C387" s="4"/>
      <c r="AN387" s="1"/>
    </row>
    <row r="388" spans="3:40" x14ac:dyDescent="0.25">
      <c r="C388" s="4"/>
      <c r="AN388" s="1"/>
    </row>
    <row r="389" spans="3:40" x14ac:dyDescent="0.25">
      <c r="C389" s="4"/>
      <c r="AN389" s="1"/>
    </row>
    <row r="390" spans="3:40" x14ac:dyDescent="0.25">
      <c r="C390" s="4"/>
      <c r="AN390" s="1"/>
    </row>
    <row r="391" spans="3:40" x14ac:dyDescent="0.25">
      <c r="C391" s="4"/>
      <c r="AN391" s="1"/>
    </row>
    <row r="392" spans="3:40" x14ac:dyDescent="0.25">
      <c r="C392" s="4"/>
      <c r="AN392" s="1"/>
    </row>
    <row r="393" spans="3:40" x14ac:dyDescent="0.25">
      <c r="C393" s="4"/>
      <c r="AN393" s="1"/>
    </row>
    <row r="394" spans="3:40" x14ac:dyDescent="0.25">
      <c r="C394" s="4"/>
      <c r="AN394" s="1"/>
    </row>
    <row r="395" spans="3:40" x14ac:dyDescent="0.25">
      <c r="C395" s="4"/>
      <c r="AN395" s="1"/>
    </row>
    <row r="396" spans="3:40" x14ac:dyDescent="0.25">
      <c r="C396" s="4"/>
      <c r="AN396" s="1"/>
    </row>
    <row r="397" spans="3:40" x14ac:dyDescent="0.25">
      <c r="C397" s="4"/>
      <c r="AN397" s="1"/>
    </row>
    <row r="398" spans="3:40" x14ac:dyDescent="0.25">
      <c r="C398" s="4"/>
      <c r="AN398" s="1"/>
    </row>
    <row r="399" spans="3:40" x14ac:dyDescent="0.25">
      <c r="C399" s="4"/>
      <c r="AN399" s="1"/>
    </row>
    <row r="400" spans="3:40" x14ac:dyDescent="0.25">
      <c r="C400" s="4"/>
      <c r="AN400" s="1"/>
    </row>
    <row r="401" spans="3:40" x14ac:dyDescent="0.25">
      <c r="C401" s="4"/>
      <c r="AN401" s="1"/>
    </row>
    <row r="402" spans="3:40" x14ac:dyDescent="0.25">
      <c r="C402" s="4"/>
      <c r="AN402" s="1"/>
    </row>
    <row r="403" spans="3:40" x14ac:dyDescent="0.25">
      <c r="C403" s="4"/>
      <c r="AN403" s="1"/>
    </row>
    <row r="404" spans="3:40" x14ac:dyDescent="0.25">
      <c r="C404" s="4"/>
      <c r="AN404" s="1"/>
    </row>
    <row r="405" spans="3:40" x14ac:dyDescent="0.25">
      <c r="C405" s="4"/>
      <c r="AN405" s="1"/>
    </row>
    <row r="406" spans="3:40" x14ac:dyDescent="0.25">
      <c r="C406" s="4"/>
      <c r="AN406" s="1"/>
    </row>
    <row r="407" spans="3:40" x14ac:dyDescent="0.25">
      <c r="C407" s="4"/>
      <c r="AN407" s="1"/>
    </row>
    <row r="408" spans="3:40" x14ac:dyDescent="0.25">
      <c r="C408" s="4"/>
      <c r="AN408" s="1"/>
    </row>
    <row r="409" spans="3:40" x14ac:dyDescent="0.25">
      <c r="C409" s="4"/>
      <c r="AN409" s="1"/>
    </row>
    <row r="410" spans="3:40" x14ac:dyDescent="0.25">
      <c r="C410" s="4"/>
      <c r="AN410" s="1"/>
    </row>
    <row r="411" spans="3:40" x14ac:dyDescent="0.25">
      <c r="C411" s="4"/>
      <c r="AN411" s="1"/>
    </row>
    <row r="412" spans="3:40" x14ac:dyDescent="0.25">
      <c r="C412" s="4"/>
      <c r="AN412" s="1"/>
    </row>
    <row r="413" spans="3:40" x14ac:dyDescent="0.25">
      <c r="C413" s="4"/>
      <c r="AN413" s="1"/>
    </row>
    <row r="414" spans="3:40" x14ac:dyDescent="0.25">
      <c r="C414" s="4"/>
      <c r="AN414" s="1"/>
    </row>
    <row r="415" spans="3:40" x14ac:dyDescent="0.25">
      <c r="C415" s="4"/>
      <c r="AN415" s="1"/>
    </row>
    <row r="416" spans="3:40" x14ac:dyDescent="0.25">
      <c r="C416" s="4"/>
      <c r="AN416" s="1"/>
    </row>
    <row r="417" spans="3:40" x14ac:dyDescent="0.25">
      <c r="C417" s="4"/>
      <c r="AN417" s="1"/>
    </row>
    <row r="418" spans="3:40" x14ac:dyDescent="0.25">
      <c r="C418" s="4"/>
      <c r="AN418" s="1"/>
    </row>
    <row r="419" spans="3:40" x14ac:dyDescent="0.25">
      <c r="C419" s="4"/>
      <c r="AN419" s="1"/>
    </row>
    <row r="420" spans="3:40" x14ac:dyDescent="0.25">
      <c r="C420" s="4"/>
      <c r="AN420" s="1"/>
    </row>
    <row r="421" spans="3:40" x14ac:dyDescent="0.25">
      <c r="C421" s="4"/>
      <c r="AN421" s="1"/>
    </row>
    <row r="422" spans="3:40" x14ac:dyDescent="0.25">
      <c r="C422" s="4"/>
      <c r="AN422" s="1"/>
    </row>
    <row r="423" spans="3:40" x14ac:dyDescent="0.25">
      <c r="C423" s="4"/>
      <c r="AN423" s="1"/>
    </row>
    <row r="424" spans="3:40" x14ac:dyDescent="0.25">
      <c r="C424" s="4"/>
      <c r="AN424" s="1"/>
    </row>
    <row r="425" spans="3:40" x14ac:dyDescent="0.25">
      <c r="C425" s="4"/>
      <c r="AN425" s="1"/>
    </row>
    <row r="426" spans="3:40" x14ac:dyDescent="0.25">
      <c r="C426" s="4"/>
      <c r="AN426" s="1"/>
    </row>
    <row r="427" spans="3:40" x14ac:dyDescent="0.25">
      <c r="C427" s="4"/>
      <c r="AN427" s="1"/>
    </row>
    <row r="428" spans="3:40" x14ac:dyDescent="0.25">
      <c r="C428" s="4"/>
      <c r="AN428" s="1"/>
    </row>
    <row r="429" spans="3:40" x14ac:dyDescent="0.25">
      <c r="C429" s="4"/>
      <c r="AN429" s="1"/>
    </row>
    <row r="430" spans="3:40" x14ac:dyDescent="0.25">
      <c r="C430" s="4"/>
      <c r="AN430" s="1"/>
    </row>
    <row r="431" spans="3:40" x14ac:dyDescent="0.25">
      <c r="C431" s="4"/>
      <c r="AN431" s="1"/>
    </row>
    <row r="432" spans="3:40" x14ac:dyDescent="0.25">
      <c r="C432" s="4"/>
      <c r="AN432" s="1"/>
    </row>
    <row r="433" spans="3:40" x14ac:dyDescent="0.25">
      <c r="C433" s="4"/>
      <c r="AN433" s="1"/>
    </row>
    <row r="434" spans="3:40" x14ac:dyDescent="0.25">
      <c r="C434" s="4"/>
      <c r="AN434" s="1"/>
    </row>
    <row r="435" spans="3:40" x14ac:dyDescent="0.25">
      <c r="C435" s="4"/>
      <c r="AN435" s="1"/>
    </row>
    <row r="436" spans="3:40" x14ac:dyDescent="0.25">
      <c r="C436" s="4"/>
      <c r="AN436" s="1"/>
    </row>
    <row r="437" spans="3:40" x14ac:dyDescent="0.25">
      <c r="C437" s="4"/>
    </row>
    <row r="438" spans="3:40" x14ac:dyDescent="0.25">
      <c r="C438" s="4"/>
    </row>
    <row r="439" spans="3:40" x14ac:dyDescent="0.25">
      <c r="C439" s="4"/>
    </row>
    <row r="440" spans="3:40" x14ac:dyDescent="0.25">
      <c r="C440" s="4"/>
    </row>
    <row r="441" spans="3:40" x14ac:dyDescent="0.25">
      <c r="C441" s="4"/>
    </row>
    <row r="442" spans="3:40" x14ac:dyDescent="0.25">
      <c r="C442" s="4"/>
    </row>
    <row r="443" spans="3:40" x14ac:dyDescent="0.25">
      <c r="C443" s="4"/>
    </row>
    <row r="444" spans="3:40" x14ac:dyDescent="0.25">
      <c r="C444" s="4"/>
    </row>
    <row r="445" spans="3:40" x14ac:dyDescent="0.25">
      <c r="C445" s="4"/>
    </row>
    <row r="446" spans="3:40" x14ac:dyDescent="0.25">
      <c r="C446" s="4"/>
    </row>
    <row r="447" spans="3:40" x14ac:dyDescent="0.25">
      <c r="C447" s="4"/>
    </row>
    <row r="448" spans="3:40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</sheetData>
  <sortState ref="C2:BF309">
    <sortCondition descending="1" ref="BF2:BF309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65"/>
  <sheetViews>
    <sheetView showGridLines="0" topLeftCell="A13" zoomScaleNormal="100" workbookViewId="0">
      <selection activeCell="D110" sqref="D110"/>
    </sheetView>
  </sheetViews>
  <sheetFormatPr defaultRowHeight="15" x14ac:dyDescent="0.25"/>
  <cols>
    <col min="1" max="1" width="12.5703125" style="19" customWidth="1"/>
    <col min="2" max="2" width="13.7109375" style="19" customWidth="1"/>
    <col min="3" max="3" width="9.7109375" style="19" customWidth="1"/>
    <col min="4" max="4" width="39.140625" customWidth="1"/>
    <col min="5" max="53" width="6.85546875" hidden="1" customWidth="1"/>
    <col min="54" max="54" width="9.85546875" style="16" customWidth="1"/>
    <col min="55" max="127" width="6.85546875" customWidth="1"/>
  </cols>
  <sheetData>
    <row r="1" spans="1:54" ht="15.75" x14ac:dyDescent="0.25">
      <c r="A1" s="22" t="s">
        <v>233</v>
      </c>
      <c r="BA1" s="16"/>
    </row>
    <row r="2" spans="1:54" x14ac:dyDescent="0.25">
      <c r="A2" s="25" t="s">
        <v>227</v>
      </c>
      <c r="B2" s="25" t="s">
        <v>228</v>
      </c>
      <c r="C2" s="26" t="s">
        <v>140</v>
      </c>
      <c r="D2" s="27" t="s">
        <v>141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140</v>
      </c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8" t="s">
        <v>140</v>
      </c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 t="s">
        <v>229</v>
      </c>
      <c r="BB2" s="25" t="s">
        <v>229</v>
      </c>
    </row>
    <row r="3" spans="1:54" x14ac:dyDescent="0.25">
      <c r="A3" s="29">
        <v>1</v>
      </c>
      <c r="B3" s="29">
        <v>1</v>
      </c>
      <c r="C3" s="30" t="s">
        <v>64</v>
      </c>
      <c r="D3" s="31" t="s">
        <v>167</v>
      </c>
      <c r="E3" s="7">
        <v>34</v>
      </c>
      <c r="F3" s="7">
        <v>26</v>
      </c>
      <c r="G3" s="7">
        <v>44</v>
      </c>
      <c r="H3" s="7">
        <v>51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>
        <f t="shared" ref="W3:W34" si="0">SUM(E3:V3)</f>
        <v>155</v>
      </c>
      <c r="X3" s="2" t="s">
        <v>64</v>
      </c>
      <c r="Y3" s="9">
        <v>320</v>
      </c>
      <c r="Z3" s="9">
        <v>248</v>
      </c>
      <c r="AA3" s="9">
        <v>288</v>
      </c>
      <c r="AB3" s="9">
        <v>228</v>
      </c>
      <c r="AC3" s="9">
        <v>962</v>
      </c>
      <c r="AD3" s="9">
        <v>396</v>
      </c>
      <c r="AE3" s="9">
        <v>254</v>
      </c>
      <c r="AF3" s="9">
        <v>254</v>
      </c>
      <c r="AG3" s="9">
        <v>793</v>
      </c>
      <c r="AH3" s="9">
        <v>701</v>
      </c>
      <c r="AI3" s="9">
        <v>197</v>
      </c>
      <c r="AJ3" s="9">
        <v>257</v>
      </c>
      <c r="AK3" s="9">
        <v>1118</v>
      </c>
      <c r="AL3" s="9">
        <v>332</v>
      </c>
      <c r="AM3" s="9">
        <v>408</v>
      </c>
      <c r="AN3" s="9">
        <v>365</v>
      </c>
      <c r="AO3" s="9">
        <v>709</v>
      </c>
      <c r="AP3" s="9">
        <v>291</v>
      </c>
      <c r="AQ3" s="9">
        <v>480</v>
      </c>
      <c r="AR3" s="9">
        <v>26</v>
      </c>
      <c r="AS3" s="10">
        <f t="shared" ref="AS3:AS34" si="1">SUM(Y3:AR3)</f>
        <v>8627</v>
      </c>
      <c r="AT3" s="2" t="s">
        <v>64</v>
      </c>
      <c r="AU3" s="11">
        <v>830.2</v>
      </c>
      <c r="AV3" s="11">
        <v>224</v>
      </c>
      <c r="AW3" s="11">
        <v>201</v>
      </c>
      <c r="AX3" s="11">
        <v>1221.2</v>
      </c>
      <c r="AY3" s="11">
        <v>24</v>
      </c>
      <c r="AZ3" s="11">
        <v>3</v>
      </c>
      <c r="BA3" s="12">
        <f t="shared" ref="BA3:BA34" si="2">SUM(AU3:AZ3)</f>
        <v>2503.4</v>
      </c>
      <c r="BB3" s="39">
        <f t="shared" ref="BB3:BB34" si="3">SUM(W3+AS3+BA3)</f>
        <v>11285.4</v>
      </c>
    </row>
    <row r="4" spans="1:54" x14ac:dyDescent="0.25">
      <c r="A4" s="29">
        <v>2</v>
      </c>
      <c r="B4" s="29">
        <v>2</v>
      </c>
      <c r="C4" s="30" t="s">
        <v>19</v>
      </c>
      <c r="D4" s="31" t="s">
        <v>149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>
        <f t="shared" si="0"/>
        <v>0</v>
      </c>
      <c r="X4" s="2" t="s">
        <v>19</v>
      </c>
      <c r="Y4" s="9">
        <v>432</v>
      </c>
      <c r="Z4" s="9">
        <v>219</v>
      </c>
      <c r="AA4" s="9">
        <v>482</v>
      </c>
      <c r="AB4" s="9">
        <v>234</v>
      </c>
      <c r="AC4" s="9">
        <v>485</v>
      </c>
      <c r="AD4" s="9">
        <v>283</v>
      </c>
      <c r="AE4" s="9">
        <v>239</v>
      </c>
      <c r="AF4" s="9">
        <v>341</v>
      </c>
      <c r="AG4" s="9">
        <v>626</v>
      </c>
      <c r="AH4" s="9">
        <v>493</v>
      </c>
      <c r="AI4" s="9">
        <v>422</v>
      </c>
      <c r="AJ4" s="9">
        <v>511</v>
      </c>
      <c r="AK4" s="9">
        <v>734</v>
      </c>
      <c r="AL4" s="9">
        <v>402</v>
      </c>
      <c r="AM4" s="9">
        <v>443</v>
      </c>
      <c r="AN4" s="9">
        <v>326</v>
      </c>
      <c r="AO4" s="9">
        <v>768</v>
      </c>
      <c r="AP4" s="9">
        <v>463</v>
      </c>
      <c r="AQ4" s="9">
        <v>704</v>
      </c>
      <c r="AR4" s="9"/>
      <c r="AS4" s="10">
        <f t="shared" si="1"/>
        <v>8607</v>
      </c>
      <c r="AT4" s="2" t="s">
        <v>19</v>
      </c>
      <c r="AU4" s="11">
        <v>945.8</v>
      </c>
      <c r="AV4" s="11">
        <v>244</v>
      </c>
      <c r="AW4" s="11">
        <v>366</v>
      </c>
      <c r="AX4" s="11">
        <v>378.6</v>
      </c>
      <c r="AY4" s="11">
        <v>61</v>
      </c>
      <c r="AZ4" s="11"/>
      <c r="BA4" s="12">
        <f t="shared" si="2"/>
        <v>1995.4</v>
      </c>
      <c r="BB4" s="39">
        <f t="shared" si="3"/>
        <v>10602.4</v>
      </c>
    </row>
    <row r="5" spans="1:54" x14ac:dyDescent="0.25">
      <c r="A5" s="29">
        <v>3</v>
      </c>
      <c r="B5" s="29">
        <v>3</v>
      </c>
      <c r="C5" s="30" t="s">
        <v>106</v>
      </c>
      <c r="D5" s="31" t="s">
        <v>107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>
        <f t="shared" si="0"/>
        <v>0</v>
      </c>
      <c r="X5" s="2" t="s">
        <v>106</v>
      </c>
      <c r="Y5" s="9">
        <v>391</v>
      </c>
      <c r="Z5" s="9">
        <v>295</v>
      </c>
      <c r="AA5" s="9">
        <v>470</v>
      </c>
      <c r="AB5" s="9">
        <v>393</v>
      </c>
      <c r="AC5" s="9">
        <v>586</v>
      </c>
      <c r="AD5" s="9">
        <v>227</v>
      </c>
      <c r="AE5" s="9">
        <v>292</v>
      </c>
      <c r="AF5" s="9">
        <v>550</v>
      </c>
      <c r="AG5" s="9">
        <v>510</v>
      </c>
      <c r="AH5" s="9">
        <v>415</v>
      </c>
      <c r="AI5" s="9">
        <v>323</v>
      </c>
      <c r="AJ5" s="9">
        <v>598</v>
      </c>
      <c r="AK5" s="9">
        <v>1015</v>
      </c>
      <c r="AL5" s="9">
        <v>293</v>
      </c>
      <c r="AM5" s="9">
        <v>237</v>
      </c>
      <c r="AN5" s="9">
        <v>265</v>
      </c>
      <c r="AO5" s="9">
        <v>789</v>
      </c>
      <c r="AP5" s="9">
        <v>438</v>
      </c>
      <c r="AQ5" s="9">
        <v>884</v>
      </c>
      <c r="AR5" s="9">
        <v>12</v>
      </c>
      <c r="AS5" s="10">
        <f t="shared" si="1"/>
        <v>8983</v>
      </c>
      <c r="AT5" s="2" t="s">
        <v>106</v>
      </c>
      <c r="AU5" s="11">
        <v>429.9</v>
      </c>
      <c r="AV5" s="11">
        <v>123</v>
      </c>
      <c r="AW5" s="11">
        <v>50</v>
      </c>
      <c r="AX5" s="11">
        <v>138.6</v>
      </c>
      <c r="AY5" s="11">
        <v>138</v>
      </c>
      <c r="AZ5" s="11"/>
      <c r="BA5" s="12">
        <f t="shared" si="2"/>
        <v>879.5</v>
      </c>
      <c r="BB5" s="39">
        <f t="shared" si="3"/>
        <v>9862.5</v>
      </c>
    </row>
    <row r="6" spans="1:54" x14ac:dyDescent="0.25">
      <c r="A6" s="29">
        <v>4</v>
      </c>
      <c r="B6" s="29">
        <v>4</v>
      </c>
      <c r="C6" s="30" t="s">
        <v>72</v>
      </c>
      <c r="D6" s="31" t="s">
        <v>73</v>
      </c>
      <c r="E6" s="7">
        <v>184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>
        <f t="shared" si="0"/>
        <v>184</v>
      </c>
      <c r="X6" s="2" t="s">
        <v>72</v>
      </c>
      <c r="Y6" s="9">
        <v>309</v>
      </c>
      <c r="Z6" s="9">
        <v>139</v>
      </c>
      <c r="AA6" s="9">
        <v>352</v>
      </c>
      <c r="AB6" s="9">
        <v>176</v>
      </c>
      <c r="AC6" s="9">
        <v>291</v>
      </c>
      <c r="AD6" s="9">
        <v>161</v>
      </c>
      <c r="AE6" s="9">
        <v>233</v>
      </c>
      <c r="AF6" s="9">
        <v>347</v>
      </c>
      <c r="AG6" s="9">
        <v>161</v>
      </c>
      <c r="AH6" s="9">
        <v>161</v>
      </c>
      <c r="AI6" s="9">
        <v>387</v>
      </c>
      <c r="AJ6" s="9">
        <v>654</v>
      </c>
      <c r="AK6" s="9">
        <v>413</v>
      </c>
      <c r="AL6" s="9">
        <v>175</v>
      </c>
      <c r="AM6" s="9">
        <v>224</v>
      </c>
      <c r="AN6" s="9">
        <v>136</v>
      </c>
      <c r="AO6" s="9">
        <v>252</v>
      </c>
      <c r="AP6" s="9">
        <v>182</v>
      </c>
      <c r="AQ6" s="9">
        <v>257</v>
      </c>
      <c r="AR6" s="9"/>
      <c r="AS6" s="10">
        <f t="shared" si="1"/>
        <v>5010</v>
      </c>
      <c r="AT6" s="2" t="s">
        <v>72</v>
      </c>
      <c r="AU6" s="11"/>
      <c r="AV6" s="11"/>
      <c r="AW6" s="11"/>
      <c r="AX6" s="11">
        <v>358.6</v>
      </c>
      <c r="AY6" s="11">
        <v>80</v>
      </c>
      <c r="AZ6" s="11"/>
      <c r="BA6" s="12">
        <f t="shared" si="2"/>
        <v>438.6</v>
      </c>
      <c r="BB6" s="39">
        <f t="shared" si="3"/>
        <v>5632.6</v>
      </c>
    </row>
    <row r="7" spans="1:54" x14ac:dyDescent="0.25">
      <c r="A7" s="29">
        <v>5</v>
      </c>
      <c r="B7" s="29">
        <v>5</v>
      </c>
      <c r="C7" s="30" t="s">
        <v>128</v>
      </c>
      <c r="D7" s="31" t="s">
        <v>201</v>
      </c>
      <c r="E7" s="7">
        <v>70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>
        <f t="shared" si="0"/>
        <v>70</v>
      </c>
      <c r="X7" s="2" t="s">
        <v>128</v>
      </c>
      <c r="Y7" s="9">
        <v>229</v>
      </c>
      <c r="Z7" s="9">
        <v>202</v>
      </c>
      <c r="AA7" s="9">
        <v>246</v>
      </c>
      <c r="AB7" s="9">
        <v>96</v>
      </c>
      <c r="AC7" s="9">
        <v>92</v>
      </c>
      <c r="AD7" s="9">
        <v>46</v>
      </c>
      <c r="AE7" s="9">
        <v>222</v>
      </c>
      <c r="AF7" s="9">
        <v>311</v>
      </c>
      <c r="AG7" s="9">
        <v>269</v>
      </c>
      <c r="AH7" s="9">
        <v>146</v>
      </c>
      <c r="AI7" s="9">
        <v>202</v>
      </c>
      <c r="AJ7" s="9">
        <v>278</v>
      </c>
      <c r="AK7" s="9">
        <v>239</v>
      </c>
      <c r="AL7" s="9">
        <v>63</v>
      </c>
      <c r="AM7" s="9">
        <v>71</v>
      </c>
      <c r="AN7" s="9">
        <v>69</v>
      </c>
      <c r="AO7" s="9">
        <v>245</v>
      </c>
      <c r="AP7" s="9">
        <v>167</v>
      </c>
      <c r="AQ7" s="9">
        <v>377</v>
      </c>
      <c r="AR7" s="9">
        <v>12</v>
      </c>
      <c r="AS7" s="10">
        <f t="shared" si="1"/>
        <v>3582</v>
      </c>
      <c r="AT7" s="2" t="s">
        <v>128</v>
      </c>
      <c r="AU7" s="11"/>
      <c r="AV7" s="11"/>
      <c r="AW7" s="11"/>
      <c r="AX7" s="11"/>
      <c r="AY7" s="11">
        <v>41</v>
      </c>
      <c r="AZ7" s="11"/>
      <c r="BA7" s="12">
        <f t="shared" si="2"/>
        <v>41</v>
      </c>
      <c r="BB7" s="39">
        <f t="shared" si="3"/>
        <v>3693</v>
      </c>
    </row>
    <row r="8" spans="1:54" x14ac:dyDescent="0.25">
      <c r="A8" s="29">
        <v>6</v>
      </c>
      <c r="B8" s="29">
        <v>6</v>
      </c>
      <c r="C8" s="30" t="s">
        <v>23</v>
      </c>
      <c r="D8" s="31" t="s">
        <v>15</v>
      </c>
      <c r="E8" s="7">
        <v>1</v>
      </c>
      <c r="F8" s="7">
        <v>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>
        <f t="shared" si="0"/>
        <v>2</v>
      </c>
      <c r="X8" s="2" t="s">
        <v>23</v>
      </c>
      <c r="Y8" s="9">
        <v>141</v>
      </c>
      <c r="Z8" s="9">
        <v>150</v>
      </c>
      <c r="AA8" s="9">
        <v>219</v>
      </c>
      <c r="AB8" s="9">
        <v>112</v>
      </c>
      <c r="AC8" s="9">
        <v>160</v>
      </c>
      <c r="AD8" s="9">
        <v>80</v>
      </c>
      <c r="AE8" s="9">
        <v>106</v>
      </c>
      <c r="AF8" s="9">
        <v>191</v>
      </c>
      <c r="AG8" s="9">
        <v>120</v>
      </c>
      <c r="AH8" s="9">
        <v>117</v>
      </c>
      <c r="AI8" s="9">
        <v>147</v>
      </c>
      <c r="AJ8" s="9">
        <v>249</v>
      </c>
      <c r="AK8" s="9">
        <v>137</v>
      </c>
      <c r="AL8" s="9">
        <v>81</v>
      </c>
      <c r="AM8" s="9">
        <v>121</v>
      </c>
      <c r="AN8" s="9">
        <v>65</v>
      </c>
      <c r="AO8" s="9">
        <v>94</v>
      </c>
      <c r="AP8" s="9">
        <v>157</v>
      </c>
      <c r="AQ8" s="9">
        <v>336</v>
      </c>
      <c r="AR8" s="9"/>
      <c r="AS8" s="10">
        <f t="shared" si="1"/>
        <v>2783</v>
      </c>
      <c r="AT8" s="2" t="s">
        <v>23</v>
      </c>
      <c r="AU8" s="11">
        <v>229.9</v>
      </c>
      <c r="AV8" s="11"/>
      <c r="AW8" s="11"/>
      <c r="AX8" s="11">
        <v>138.6</v>
      </c>
      <c r="AY8" s="11">
        <v>57</v>
      </c>
      <c r="AZ8" s="11"/>
      <c r="BA8" s="12">
        <f t="shared" si="2"/>
        <v>425.5</v>
      </c>
      <c r="BB8" s="39">
        <f t="shared" si="3"/>
        <v>3210.5</v>
      </c>
    </row>
    <row r="9" spans="1:54" x14ac:dyDescent="0.25">
      <c r="A9" s="29">
        <v>7</v>
      </c>
      <c r="B9" s="29">
        <v>7</v>
      </c>
      <c r="C9" s="30" t="s">
        <v>55</v>
      </c>
      <c r="D9" s="31" t="s">
        <v>56</v>
      </c>
      <c r="E9" s="7">
        <v>6</v>
      </c>
      <c r="F9" s="7">
        <v>6</v>
      </c>
      <c r="G9" s="7">
        <v>67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8">
        <f t="shared" si="0"/>
        <v>79</v>
      </c>
      <c r="X9" s="2" t="s">
        <v>55</v>
      </c>
      <c r="Y9" s="9">
        <v>125</v>
      </c>
      <c r="Z9" s="9">
        <v>129</v>
      </c>
      <c r="AA9" s="9">
        <v>138</v>
      </c>
      <c r="AB9" s="9">
        <v>83</v>
      </c>
      <c r="AC9" s="9">
        <v>161</v>
      </c>
      <c r="AD9" s="9">
        <v>84.5</v>
      </c>
      <c r="AE9" s="9"/>
      <c r="AF9" s="9"/>
      <c r="AG9" s="9">
        <v>150</v>
      </c>
      <c r="AH9" s="9">
        <v>139</v>
      </c>
      <c r="AI9" s="9">
        <v>139</v>
      </c>
      <c r="AJ9" s="9">
        <v>44</v>
      </c>
      <c r="AK9" s="9">
        <v>407.5</v>
      </c>
      <c r="AL9" s="9">
        <v>5</v>
      </c>
      <c r="AM9" s="9">
        <v>141</v>
      </c>
      <c r="AN9" s="9">
        <v>147</v>
      </c>
      <c r="AO9" s="9">
        <v>342</v>
      </c>
      <c r="AP9" s="9">
        <v>119</v>
      </c>
      <c r="AQ9" s="9">
        <v>97</v>
      </c>
      <c r="AR9" s="9"/>
      <c r="AS9" s="10">
        <f t="shared" si="1"/>
        <v>2451</v>
      </c>
      <c r="AT9" s="2" t="s">
        <v>55</v>
      </c>
      <c r="AU9" s="11"/>
      <c r="AV9" s="11">
        <v>30</v>
      </c>
      <c r="AW9" s="11">
        <v>30</v>
      </c>
      <c r="AX9" s="11">
        <v>266.60000000000002</v>
      </c>
      <c r="AY9" s="11">
        <v>39</v>
      </c>
      <c r="AZ9" s="11"/>
      <c r="BA9" s="12">
        <f t="shared" si="2"/>
        <v>365.6</v>
      </c>
      <c r="BB9" s="39">
        <f t="shared" si="3"/>
        <v>2895.6</v>
      </c>
    </row>
    <row r="10" spans="1:54" x14ac:dyDescent="0.25">
      <c r="A10" s="29">
        <v>8</v>
      </c>
      <c r="B10" s="29">
        <v>8</v>
      </c>
      <c r="C10" s="30" t="s">
        <v>21</v>
      </c>
      <c r="D10" s="31" t="s">
        <v>14</v>
      </c>
      <c r="E10" s="7">
        <v>9</v>
      </c>
      <c r="F10" s="7">
        <v>44</v>
      </c>
      <c r="G10" s="7">
        <v>10</v>
      </c>
      <c r="H10" s="7">
        <v>57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>
        <f t="shared" si="0"/>
        <v>120</v>
      </c>
      <c r="X10" s="2" t="s">
        <v>21</v>
      </c>
      <c r="Y10" s="9"/>
      <c r="Z10" s="9"/>
      <c r="AA10" s="9">
        <v>188</v>
      </c>
      <c r="AB10" s="9">
        <v>66</v>
      </c>
      <c r="AC10" s="9">
        <v>193</v>
      </c>
      <c r="AD10" s="9">
        <v>58</v>
      </c>
      <c r="AE10" s="9">
        <v>59</v>
      </c>
      <c r="AF10" s="9">
        <v>201</v>
      </c>
      <c r="AG10" s="9">
        <v>161</v>
      </c>
      <c r="AH10" s="9">
        <v>177</v>
      </c>
      <c r="AI10" s="9">
        <v>235</v>
      </c>
      <c r="AJ10" s="9">
        <v>322</v>
      </c>
      <c r="AK10" s="9"/>
      <c r="AL10" s="9"/>
      <c r="AM10" s="9">
        <v>105</v>
      </c>
      <c r="AN10" s="9">
        <v>111</v>
      </c>
      <c r="AO10" s="9"/>
      <c r="AP10" s="9">
        <v>220</v>
      </c>
      <c r="AQ10" s="9">
        <v>508</v>
      </c>
      <c r="AR10" s="9"/>
      <c r="AS10" s="10">
        <f t="shared" si="1"/>
        <v>2604</v>
      </c>
      <c r="AT10" s="2" t="s">
        <v>21</v>
      </c>
      <c r="AU10" s="11"/>
      <c r="AV10" s="11"/>
      <c r="AW10" s="11"/>
      <c r="AX10" s="11"/>
      <c r="AY10" s="11">
        <v>43</v>
      </c>
      <c r="AZ10" s="11"/>
      <c r="BA10" s="12">
        <f t="shared" si="2"/>
        <v>43</v>
      </c>
      <c r="BB10" s="39">
        <f t="shared" si="3"/>
        <v>2767</v>
      </c>
    </row>
    <row r="11" spans="1:54" x14ac:dyDescent="0.25">
      <c r="A11" s="29">
        <v>9</v>
      </c>
      <c r="B11" s="29">
        <v>9</v>
      </c>
      <c r="C11" s="30" t="s">
        <v>121</v>
      </c>
      <c r="D11" s="31" t="s">
        <v>122</v>
      </c>
      <c r="E11" s="7"/>
      <c r="F11" s="7">
        <v>86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8">
        <f t="shared" si="0"/>
        <v>86</v>
      </c>
      <c r="X11" s="2" t="s">
        <v>121</v>
      </c>
      <c r="Y11" s="9">
        <v>502</v>
      </c>
      <c r="Z11" s="9">
        <v>324</v>
      </c>
      <c r="AA11" s="9">
        <v>318</v>
      </c>
      <c r="AB11" s="9">
        <v>149</v>
      </c>
      <c r="AC11" s="9">
        <v>313</v>
      </c>
      <c r="AD11" s="9">
        <v>179</v>
      </c>
      <c r="AE11" s="9">
        <v>63</v>
      </c>
      <c r="AF11" s="9">
        <v>118</v>
      </c>
      <c r="AG11" s="9">
        <v>72</v>
      </c>
      <c r="AH11" s="9">
        <v>72</v>
      </c>
      <c r="AI11" s="9">
        <v>124</v>
      </c>
      <c r="AJ11" s="9">
        <v>136</v>
      </c>
      <c r="AK11" s="9"/>
      <c r="AL11" s="9"/>
      <c r="AM11" s="9"/>
      <c r="AN11" s="9"/>
      <c r="AO11" s="9"/>
      <c r="AP11" s="9"/>
      <c r="AQ11" s="9"/>
      <c r="AR11" s="9">
        <v>12</v>
      </c>
      <c r="AS11" s="10">
        <f t="shared" si="1"/>
        <v>2382</v>
      </c>
      <c r="AT11" s="2" t="s">
        <v>121</v>
      </c>
      <c r="AU11" s="11"/>
      <c r="AV11" s="11">
        <v>30</v>
      </c>
      <c r="AW11" s="11">
        <v>30</v>
      </c>
      <c r="AX11" s="11"/>
      <c r="AY11" s="11">
        <v>12</v>
      </c>
      <c r="AZ11" s="11"/>
      <c r="BA11" s="12">
        <f t="shared" si="2"/>
        <v>72</v>
      </c>
      <c r="BB11" s="39">
        <f t="shared" si="3"/>
        <v>2540</v>
      </c>
    </row>
    <row r="12" spans="1:54" x14ac:dyDescent="0.25">
      <c r="A12" s="29">
        <v>10</v>
      </c>
      <c r="B12" s="29">
        <v>10</v>
      </c>
      <c r="C12" s="30" t="s">
        <v>76</v>
      </c>
      <c r="D12" s="31" t="s">
        <v>173</v>
      </c>
      <c r="E12" s="7">
        <v>20</v>
      </c>
      <c r="F12" s="7">
        <v>27</v>
      </c>
      <c r="G12" s="7">
        <v>11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8">
        <f t="shared" si="0"/>
        <v>58</v>
      </c>
      <c r="X12" s="2" t="s">
        <v>76</v>
      </c>
      <c r="Y12" s="9">
        <v>40</v>
      </c>
      <c r="Z12" s="9">
        <v>39</v>
      </c>
      <c r="AA12" s="9">
        <v>108</v>
      </c>
      <c r="AB12" s="9">
        <v>63</v>
      </c>
      <c r="AC12" s="9">
        <v>105</v>
      </c>
      <c r="AD12" s="9">
        <v>55</v>
      </c>
      <c r="AE12" s="9"/>
      <c r="AF12" s="9"/>
      <c r="AG12" s="9">
        <v>248</v>
      </c>
      <c r="AH12" s="9">
        <v>251</v>
      </c>
      <c r="AI12" s="9">
        <v>98</v>
      </c>
      <c r="AJ12" s="9">
        <v>108</v>
      </c>
      <c r="AK12" s="9">
        <v>217</v>
      </c>
      <c r="AL12" s="9">
        <v>59</v>
      </c>
      <c r="AM12" s="9">
        <v>18</v>
      </c>
      <c r="AN12" s="9">
        <v>25</v>
      </c>
      <c r="AO12" s="9">
        <v>109</v>
      </c>
      <c r="AP12" s="9">
        <v>122</v>
      </c>
      <c r="AQ12" s="9">
        <v>206</v>
      </c>
      <c r="AR12" s="9">
        <v>14</v>
      </c>
      <c r="AS12" s="10">
        <f t="shared" si="1"/>
        <v>1885</v>
      </c>
      <c r="AT12" s="2" t="s">
        <v>76</v>
      </c>
      <c r="AU12" s="11">
        <v>136.6</v>
      </c>
      <c r="AV12" s="11"/>
      <c r="AW12" s="11"/>
      <c r="AX12" s="11"/>
      <c r="AY12" s="11">
        <v>65</v>
      </c>
      <c r="AZ12" s="11"/>
      <c r="BA12" s="12">
        <f t="shared" si="2"/>
        <v>201.6</v>
      </c>
      <c r="BB12" s="39">
        <f t="shared" si="3"/>
        <v>2144.6</v>
      </c>
    </row>
    <row r="13" spans="1:54" x14ac:dyDescent="0.25">
      <c r="A13" s="29">
        <v>11</v>
      </c>
      <c r="B13" s="29">
        <v>11</v>
      </c>
      <c r="C13" s="30" t="s">
        <v>51</v>
      </c>
      <c r="D13" s="31" t="s">
        <v>52</v>
      </c>
      <c r="E13" s="7">
        <v>53</v>
      </c>
      <c r="F13" s="7">
        <v>50</v>
      </c>
      <c r="G13" s="7">
        <v>21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8">
        <f t="shared" si="0"/>
        <v>124</v>
      </c>
      <c r="X13" s="2" t="s">
        <v>51</v>
      </c>
      <c r="Y13" s="9">
        <v>30</v>
      </c>
      <c r="Z13" s="9">
        <v>30</v>
      </c>
      <c r="AA13" s="9">
        <v>193</v>
      </c>
      <c r="AB13" s="9">
        <v>90</v>
      </c>
      <c r="AC13" s="9">
        <v>132</v>
      </c>
      <c r="AD13" s="9">
        <v>129</v>
      </c>
      <c r="AE13" s="9">
        <v>141</v>
      </c>
      <c r="AF13" s="9">
        <v>194</v>
      </c>
      <c r="AG13" s="9"/>
      <c r="AH13" s="9"/>
      <c r="AI13" s="9">
        <v>153</v>
      </c>
      <c r="AJ13" s="9">
        <v>283</v>
      </c>
      <c r="AK13" s="9"/>
      <c r="AL13" s="9"/>
      <c r="AM13" s="9">
        <v>106</v>
      </c>
      <c r="AN13" s="9">
        <v>67</v>
      </c>
      <c r="AO13" s="9"/>
      <c r="AP13" s="9">
        <v>22</v>
      </c>
      <c r="AQ13" s="9">
        <v>182</v>
      </c>
      <c r="AR13" s="9"/>
      <c r="AS13" s="10">
        <f t="shared" si="1"/>
        <v>1752</v>
      </c>
      <c r="AT13" s="2" t="s">
        <v>51</v>
      </c>
      <c r="AU13" s="11"/>
      <c r="AV13" s="11"/>
      <c r="AW13" s="11"/>
      <c r="AX13" s="11"/>
      <c r="AY13" s="11">
        <v>53</v>
      </c>
      <c r="AZ13" s="11"/>
      <c r="BA13" s="12">
        <f t="shared" si="2"/>
        <v>53</v>
      </c>
      <c r="BB13" s="39">
        <f t="shared" si="3"/>
        <v>1929</v>
      </c>
    </row>
    <row r="14" spans="1:54" x14ac:dyDescent="0.25">
      <c r="A14" s="29">
        <v>12</v>
      </c>
      <c r="B14" s="29">
        <v>12</v>
      </c>
      <c r="C14" s="30" t="s">
        <v>27</v>
      </c>
      <c r="D14" s="31" t="s">
        <v>155</v>
      </c>
      <c r="E14" s="7">
        <v>11</v>
      </c>
      <c r="F14" s="7">
        <v>23</v>
      </c>
      <c r="G14" s="7">
        <v>5</v>
      </c>
      <c r="H14" s="7">
        <v>13</v>
      </c>
      <c r="I14" s="7">
        <v>18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>
        <f t="shared" si="0"/>
        <v>70</v>
      </c>
      <c r="X14" s="2" t="s">
        <v>27</v>
      </c>
      <c r="Y14" s="9">
        <v>21</v>
      </c>
      <c r="Z14" s="9">
        <v>24</v>
      </c>
      <c r="AA14" s="9"/>
      <c r="AB14" s="9"/>
      <c r="AC14" s="9">
        <v>140</v>
      </c>
      <c r="AD14" s="9">
        <v>69</v>
      </c>
      <c r="AE14" s="9"/>
      <c r="AF14" s="9"/>
      <c r="AG14" s="9">
        <v>94</v>
      </c>
      <c r="AH14" s="9">
        <v>110</v>
      </c>
      <c r="AI14" s="9">
        <v>81</v>
      </c>
      <c r="AJ14" s="9">
        <v>77</v>
      </c>
      <c r="AK14" s="9">
        <v>50</v>
      </c>
      <c r="AL14" s="9"/>
      <c r="AM14" s="9">
        <v>86</v>
      </c>
      <c r="AN14" s="9">
        <v>59</v>
      </c>
      <c r="AO14" s="9">
        <v>160</v>
      </c>
      <c r="AP14" s="9">
        <v>78</v>
      </c>
      <c r="AQ14" s="9">
        <v>125</v>
      </c>
      <c r="AR14" s="9"/>
      <c r="AS14" s="10">
        <f t="shared" si="1"/>
        <v>1174</v>
      </c>
      <c r="AT14" s="2" t="s">
        <v>27</v>
      </c>
      <c r="AU14" s="11">
        <v>30</v>
      </c>
      <c r="AV14" s="11">
        <v>55</v>
      </c>
      <c r="AW14" s="11">
        <v>30</v>
      </c>
      <c r="AX14" s="11">
        <v>357.3</v>
      </c>
      <c r="AY14" s="11">
        <v>71</v>
      </c>
      <c r="AZ14" s="11"/>
      <c r="BA14" s="12">
        <f t="shared" si="2"/>
        <v>543.29999999999995</v>
      </c>
      <c r="BB14" s="39">
        <f t="shared" si="3"/>
        <v>1787.3</v>
      </c>
    </row>
    <row r="15" spans="1:54" x14ac:dyDescent="0.25">
      <c r="A15" s="29">
        <v>13</v>
      </c>
      <c r="B15" s="29">
        <v>13</v>
      </c>
      <c r="C15" s="30" t="s">
        <v>31</v>
      </c>
      <c r="D15" s="31" t="s">
        <v>32</v>
      </c>
      <c r="E15" s="7">
        <v>28</v>
      </c>
      <c r="F15" s="7">
        <v>42</v>
      </c>
      <c r="G15" s="7">
        <v>68</v>
      </c>
      <c r="H15" s="7">
        <v>14</v>
      </c>
      <c r="I15" s="7">
        <v>13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>
        <f t="shared" si="0"/>
        <v>165</v>
      </c>
      <c r="X15" s="2" t="s">
        <v>31</v>
      </c>
      <c r="Y15" s="9"/>
      <c r="Z15" s="9"/>
      <c r="AA15" s="9"/>
      <c r="AB15" s="9"/>
      <c r="AC15" s="9">
        <v>271</v>
      </c>
      <c r="AD15" s="9">
        <v>33</v>
      </c>
      <c r="AE15" s="9">
        <v>34</v>
      </c>
      <c r="AF15" s="9">
        <v>82</v>
      </c>
      <c r="AG15" s="9">
        <v>79</v>
      </c>
      <c r="AH15" s="9">
        <v>75</v>
      </c>
      <c r="AI15" s="9">
        <v>22</v>
      </c>
      <c r="AJ15" s="9">
        <v>20</v>
      </c>
      <c r="AK15" s="9">
        <v>152</v>
      </c>
      <c r="AL15" s="9">
        <v>37</v>
      </c>
      <c r="AM15" s="9">
        <v>31</v>
      </c>
      <c r="AN15" s="9">
        <v>24</v>
      </c>
      <c r="AO15" s="9">
        <v>97</v>
      </c>
      <c r="AP15" s="9">
        <v>148</v>
      </c>
      <c r="AQ15" s="9">
        <v>360</v>
      </c>
      <c r="AR15" s="9"/>
      <c r="AS15" s="10">
        <f t="shared" si="1"/>
        <v>1465</v>
      </c>
      <c r="AT15" s="2" t="s">
        <v>31</v>
      </c>
      <c r="AU15" s="11"/>
      <c r="AV15" s="11"/>
      <c r="AW15" s="11"/>
      <c r="AX15" s="11"/>
      <c r="AY15" s="11">
        <v>55</v>
      </c>
      <c r="AZ15" s="11"/>
      <c r="BA15" s="12">
        <f t="shared" si="2"/>
        <v>55</v>
      </c>
      <c r="BB15" s="39">
        <f t="shared" si="3"/>
        <v>1685</v>
      </c>
    </row>
    <row r="16" spans="1:54" x14ac:dyDescent="0.25">
      <c r="A16" s="29">
        <v>14</v>
      </c>
      <c r="B16" s="29">
        <v>14</v>
      </c>
      <c r="C16" s="30" t="s">
        <v>25</v>
      </c>
      <c r="D16" s="31" t="s">
        <v>26</v>
      </c>
      <c r="E16" s="7">
        <v>62</v>
      </c>
      <c r="F16" s="7">
        <v>31</v>
      </c>
      <c r="G16" s="7">
        <v>13</v>
      </c>
      <c r="H16" s="7">
        <v>29</v>
      </c>
      <c r="I16" s="7">
        <v>13</v>
      </c>
      <c r="J16" s="7">
        <v>39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>
        <f t="shared" si="0"/>
        <v>187</v>
      </c>
      <c r="X16" s="2" t="s">
        <v>25</v>
      </c>
      <c r="Y16" s="9">
        <v>23</v>
      </c>
      <c r="Z16" s="9">
        <v>21</v>
      </c>
      <c r="AA16" s="9"/>
      <c r="AB16" s="9"/>
      <c r="AC16" s="9">
        <v>75</v>
      </c>
      <c r="AD16" s="9">
        <v>44</v>
      </c>
      <c r="AE16" s="9"/>
      <c r="AF16" s="9"/>
      <c r="AG16" s="9">
        <v>182</v>
      </c>
      <c r="AH16" s="9">
        <v>240</v>
      </c>
      <c r="AI16" s="9">
        <v>34</v>
      </c>
      <c r="AJ16" s="9">
        <v>56</v>
      </c>
      <c r="AK16" s="9"/>
      <c r="AL16" s="9"/>
      <c r="AM16" s="9">
        <v>28</v>
      </c>
      <c r="AN16" s="9">
        <v>25</v>
      </c>
      <c r="AO16" s="9">
        <v>173</v>
      </c>
      <c r="AP16" s="9">
        <v>91</v>
      </c>
      <c r="AQ16" s="9">
        <v>124</v>
      </c>
      <c r="AR16" s="9"/>
      <c r="AS16" s="10">
        <f t="shared" si="1"/>
        <v>1116</v>
      </c>
      <c r="AT16" s="2" t="s">
        <v>25</v>
      </c>
      <c r="AU16" s="11"/>
      <c r="AV16" s="11"/>
      <c r="AW16" s="11"/>
      <c r="AX16" s="11"/>
      <c r="AY16" s="11">
        <v>9</v>
      </c>
      <c r="AZ16" s="11"/>
      <c r="BA16" s="12">
        <f t="shared" si="2"/>
        <v>9</v>
      </c>
      <c r="BB16" s="39">
        <f t="shared" si="3"/>
        <v>1312</v>
      </c>
    </row>
    <row r="17" spans="1:54" x14ac:dyDescent="0.25">
      <c r="A17" s="29">
        <v>15</v>
      </c>
      <c r="B17" s="29">
        <v>15</v>
      </c>
      <c r="C17" s="30" t="s">
        <v>112</v>
      </c>
      <c r="D17" s="31" t="s">
        <v>191</v>
      </c>
      <c r="E17" s="7"/>
      <c r="F17" s="7">
        <v>18</v>
      </c>
      <c r="G17" s="7">
        <v>41</v>
      </c>
      <c r="H17" s="7">
        <v>33</v>
      </c>
      <c r="I17" s="7">
        <v>20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>
        <f t="shared" si="0"/>
        <v>112</v>
      </c>
      <c r="X17" s="2" t="s">
        <v>112</v>
      </c>
      <c r="Y17" s="9">
        <v>26</v>
      </c>
      <c r="Z17" s="9">
        <v>24</v>
      </c>
      <c r="AA17" s="9">
        <v>17</v>
      </c>
      <c r="AB17" s="9">
        <v>34</v>
      </c>
      <c r="AC17" s="9">
        <v>31</v>
      </c>
      <c r="AD17" s="9">
        <v>34</v>
      </c>
      <c r="AE17" s="9">
        <v>64</v>
      </c>
      <c r="AF17" s="9">
        <v>83</v>
      </c>
      <c r="AG17" s="9">
        <v>31</v>
      </c>
      <c r="AH17" s="9">
        <v>31</v>
      </c>
      <c r="AI17" s="9">
        <v>44</v>
      </c>
      <c r="AJ17" s="9">
        <v>77</v>
      </c>
      <c r="AK17" s="9">
        <v>27</v>
      </c>
      <c r="AL17" s="9">
        <v>27</v>
      </c>
      <c r="AM17" s="9">
        <v>8</v>
      </c>
      <c r="AN17" s="9">
        <v>38</v>
      </c>
      <c r="AO17" s="9">
        <v>27</v>
      </c>
      <c r="AP17" s="9">
        <v>34</v>
      </c>
      <c r="AQ17" s="9">
        <v>64</v>
      </c>
      <c r="AR17" s="9"/>
      <c r="AS17" s="10">
        <f t="shared" si="1"/>
        <v>721</v>
      </c>
      <c r="AT17" s="2" t="s">
        <v>112</v>
      </c>
      <c r="AU17" s="11"/>
      <c r="AV17" s="11"/>
      <c r="AW17" s="11"/>
      <c r="AX17" s="11"/>
      <c r="AY17" s="11">
        <v>10</v>
      </c>
      <c r="AZ17" s="11"/>
      <c r="BA17" s="12">
        <f t="shared" si="2"/>
        <v>10</v>
      </c>
      <c r="BB17" s="39">
        <f t="shared" si="3"/>
        <v>843</v>
      </c>
    </row>
    <row r="18" spans="1:54" x14ac:dyDescent="0.25">
      <c r="A18" s="29">
        <v>16</v>
      </c>
      <c r="B18" s="29">
        <v>16</v>
      </c>
      <c r="C18" s="30" t="s">
        <v>110</v>
      </c>
      <c r="D18" s="31" t="s">
        <v>189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8">
        <f t="shared" si="0"/>
        <v>0</v>
      </c>
      <c r="X18" s="2" t="s">
        <v>110</v>
      </c>
      <c r="Y18" s="9">
        <v>21</v>
      </c>
      <c r="Z18" s="9">
        <v>24</v>
      </c>
      <c r="AA18" s="9">
        <v>21</v>
      </c>
      <c r="AB18" s="9">
        <v>24</v>
      </c>
      <c r="AC18" s="9">
        <v>80</v>
      </c>
      <c r="AD18" s="9">
        <v>27</v>
      </c>
      <c r="AE18" s="9"/>
      <c r="AF18" s="9"/>
      <c r="AG18" s="9">
        <v>21</v>
      </c>
      <c r="AH18" s="9">
        <v>30</v>
      </c>
      <c r="AI18" s="9"/>
      <c r="AJ18" s="9"/>
      <c r="AK18" s="9">
        <v>70</v>
      </c>
      <c r="AL18" s="9">
        <v>18</v>
      </c>
      <c r="AM18" s="9"/>
      <c r="AN18" s="9"/>
      <c r="AO18" s="9"/>
      <c r="AP18" s="9"/>
      <c r="AQ18" s="9"/>
      <c r="AR18" s="9"/>
      <c r="AS18" s="10">
        <f t="shared" si="1"/>
        <v>336</v>
      </c>
      <c r="AT18" s="2" t="s">
        <v>110</v>
      </c>
      <c r="AU18" s="11">
        <v>369.9</v>
      </c>
      <c r="AV18" s="11">
        <v>55</v>
      </c>
      <c r="AW18" s="11">
        <v>30</v>
      </c>
      <c r="AX18" s="11"/>
      <c r="AY18" s="11"/>
      <c r="AZ18" s="11"/>
      <c r="BA18" s="12">
        <f t="shared" si="2"/>
        <v>454.9</v>
      </c>
      <c r="BB18" s="39">
        <f t="shared" si="3"/>
        <v>790.9</v>
      </c>
    </row>
    <row r="19" spans="1:54" x14ac:dyDescent="0.25">
      <c r="A19" s="29">
        <v>17</v>
      </c>
      <c r="B19" s="29">
        <v>17</v>
      </c>
      <c r="C19" s="30" t="s">
        <v>92</v>
      </c>
      <c r="D19" s="31" t="s">
        <v>179</v>
      </c>
      <c r="E19" s="7">
        <v>19</v>
      </c>
      <c r="F19" s="7">
        <v>33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8">
        <f t="shared" si="0"/>
        <v>52</v>
      </c>
      <c r="X19" s="2" t="s">
        <v>92</v>
      </c>
      <c r="Y19" s="9">
        <v>11</v>
      </c>
      <c r="Z19" s="9">
        <v>11</v>
      </c>
      <c r="AA19" s="9">
        <v>7</v>
      </c>
      <c r="AB19" s="9">
        <v>7</v>
      </c>
      <c r="AC19" s="9">
        <v>12</v>
      </c>
      <c r="AD19" s="9"/>
      <c r="AE19" s="9">
        <v>65</v>
      </c>
      <c r="AF19" s="9">
        <v>160</v>
      </c>
      <c r="AG19" s="9">
        <v>68</v>
      </c>
      <c r="AH19" s="9"/>
      <c r="AI19" s="9">
        <v>143</v>
      </c>
      <c r="AJ19" s="9">
        <v>63</v>
      </c>
      <c r="AK19" s="9"/>
      <c r="AL19" s="9"/>
      <c r="AM19" s="9">
        <v>34</v>
      </c>
      <c r="AN19" s="9">
        <v>22.5</v>
      </c>
      <c r="AO19" s="9"/>
      <c r="AP19" s="9">
        <v>43</v>
      </c>
      <c r="AQ19" s="9">
        <v>36</v>
      </c>
      <c r="AR19" s="9"/>
      <c r="AS19" s="10">
        <f t="shared" si="1"/>
        <v>682.5</v>
      </c>
      <c r="AT19" s="2" t="s">
        <v>92</v>
      </c>
      <c r="AU19" s="11"/>
      <c r="AV19" s="11"/>
      <c r="AW19" s="11"/>
      <c r="AX19" s="11"/>
      <c r="AY19" s="11">
        <v>8</v>
      </c>
      <c r="AZ19" s="11"/>
      <c r="BA19" s="12">
        <f t="shared" si="2"/>
        <v>8</v>
      </c>
      <c r="BB19" s="39">
        <f t="shared" si="3"/>
        <v>742.5</v>
      </c>
    </row>
    <row r="20" spans="1:54" x14ac:dyDescent="0.25">
      <c r="A20" s="29">
        <v>18</v>
      </c>
      <c r="B20" s="29">
        <v>18</v>
      </c>
      <c r="C20" s="30" t="s">
        <v>164</v>
      </c>
      <c r="D20" s="31" t="s">
        <v>224</v>
      </c>
      <c r="E20" s="7">
        <v>15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8">
        <f t="shared" si="0"/>
        <v>15</v>
      </c>
      <c r="X20" s="2" t="s">
        <v>164</v>
      </c>
      <c r="Y20" s="9">
        <v>30</v>
      </c>
      <c r="Z20" s="9">
        <v>30</v>
      </c>
      <c r="AA20" s="9"/>
      <c r="AB20" s="9"/>
      <c r="AC20" s="9">
        <v>92</v>
      </c>
      <c r="AD20" s="9">
        <v>40.5</v>
      </c>
      <c r="AE20" s="9"/>
      <c r="AF20" s="9"/>
      <c r="AG20" s="9"/>
      <c r="AH20" s="9"/>
      <c r="AI20" s="9"/>
      <c r="AJ20" s="9"/>
      <c r="AK20" s="9">
        <v>127.5</v>
      </c>
      <c r="AL20" s="9"/>
      <c r="AM20" s="9"/>
      <c r="AN20" s="9"/>
      <c r="AO20" s="9"/>
      <c r="AP20" s="9"/>
      <c r="AQ20" s="9">
        <v>85</v>
      </c>
      <c r="AR20" s="9"/>
      <c r="AS20" s="10">
        <f t="shared" si="1"/>
        <v>405</v>
      </c>
      <c r="AT20" s="2" t="s">
        <v>164</v>
      </c>
      <c r="AU20" s="11">
        <v>206.6</v>
      </c>
      <c r="AV20" s="11"/>
      <c r="AW20" s="11"/>
      <c r="AX20" s="11"/>
      <c r="AY20" s="11"/>
      <c r="AZ20" s="11">
        <v>20</v>
      </c>
      <c r="BA20" s="12">
        <f t="shared" si="2"/>
        <v>226.6</v>
      </c>
      <c r="BB20" s="39">
        <f t="shared" si="3"/>
        <v>646.6</v>
      </c>
    </row>
    <row r="21" spans="1:54" x14ac:dyDescent="0.25">
      <c r="A21" s="29">
        <v>19</v>
      </c>
      <c r="B21" s="29">
        <v>19</v>
      </c>
      <c r="C21" s="30" t="s">
        <v>109</v>
      </c>
      <c r="D21" s="31" t="s">
        <v>188</v>
      </c>
      <c r="E21" s="7">
        <v>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8">
        <f t="shared" si="0"/>
        <v>6</v>
      </c>
      <c r="X21" s="2" t="s">
        <v>109</v>
      </c>
      <c r="Y21" s="9">
        <v>29</v>
      </c>
      <c r="Z21" s="9">
        <v>32</v>
      </c>
      <c r="AA21" s="9">
        <v>10</v>
      </c>
      <c r="AB21" s="9">
        <v>27</v>
      </c>
      <c r="AC21" s="9">
        <v>64</v>
      </c>
      <c r="AD21" s="9"/>
      <c r="AE21" s="9">
        <v>30</v>
      </c>
      <c r="AF21" s="9">
        <v>30</v>
      </c>
      <c r="AG21" s="9"/>
      <c r="AH21" s="9"/>
      <c r="AI21" s="9"/>
      <c r="AJ21" s="9"/>
      <c r="AK21" s="9"/>
      <c r="AL21" s="9"/>
      <c r="AM21" s="9"/>
      <c r="AN21" s="9"/>
      <c r="AO21" s="9">
        <v>100</v>
      </c>
      <c r="AP21" s="9">
        <v>27</v>
      </c>
      <c r="AQ21" s="9">
        <v>80</v>
      </c>
      <c r="AR21" s="9"/>
      <c r="AS21" s="10">
        <f t="shared" si="1"/>
        <v>429</v>
      </c>
      <c r="AT21" s="2" t="s">
        <v>109</v>
      </c>
      <c r="AU21" s="11">
        <v>123.3</v>
      </c>
      <c r="AV21" s="11">
        <v>30</v>
      </c>
      <c r="AW21" s="11">
        <v>30</v>
      </c>
      <c r="AX21" s="11"/>
      <c r="AY21" s="11">
        <v>3</v>
      </c>
      <c r="AZ21" s="11"/>
      <c r="BA21" s="12">
        <f t="shared" si="2"/>
        <v>186.3</v>
      </c>
      <c r="BB21" s="39">
        <f t="shared" si="3"/>
        <v>621.29999999999995</v>
      </c>
    </row>
    <row r="22" spans="1:54" x14ac:dyDescent="0.25">
      <c r="A22" s="29">
        <v>20</v>
      </c>
      <c r="B22" s="29">
        <v>20</v>
      </c>
      <c r="C22" s="30" t="s">
        <v>30</v>
      </c>
      <c r="D22" s="31" t="s">
        <v>156</v>
      </c>
      <c r="E22" s="7">
        <v>12</v>
      </c>
      <c r="F22" s="7">
        <v>11</v>
      </c>
      <c r="G22" s="7">
        <v>16</v>
      </c>
      <c r="H22" s="7">
        <v>10</v>
      </c>
      <c r="I22" s="7">
        <v>9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8">
        <f t="shared" si="0"/>
        <v>58</v>
      </c>
      <c r="X22" s="2" t="s">
        <v>30</v>
      </c>
      <c r="Y22" s="9"/>
      <c r="Z22" s="9"/>
      <c r="AA22" s="9">
        <v>46</v>
      </c>
      <c r="AB22" s="9">
        <v>52</v>
      </c>
      <c r="AC22" s="9">
        <v>53</v>
      </c>
      <c r="AD22" s="9">
        <v>48</v>
      </c>
      <c r="AE22" s="9"/>
      <c r="AF22" s="9"/>
      <c r="AG22" s="9">
        <v>47</v>
      </c>
      <c r="AH22" s="9">
        <v>24</v>
      </c>
      <c r="AI22" s="9">
        <v>41</v>
      </c>
      <c r="AJ22" s="9">
        <v>39</v>
      </c>
      <c r="AK22" s="9"/>
      <c r="AL22" s="9"/>
      <c r="AM22" s="9">
        <v>55</v>
      </c>
      <c r="AN22" s="9">
        <v>43</v>
      </c>
      <c r="AO22" s="9"/>
      <c r="AP22" s="9">
        <v>36</v>
      </c>
      <c r="AQ22" s="9">
        <v>51</v>
      </c>
      <c r="AR22" s="9"/>
      <c r="AS22" s="10">
        <f t="shared" si="1"/>
        <v>535</v>
      </c>
      <c r="AT22" s="2" t="s">
        <v>30</v>
      </c>
      <c r="AU22" s="11"/>
      <c r="AV22" s="11"/>
      <c r="AW22" s="11"/>
      <c r="AX22" s="11"/>
      <c r="AY22" s="11">
        <v>16</v>
      </c>
      <c r="AZ22" s="11"/>
      <c r="BA22" s="12">
        <f t="shared" si="2"/>
        <v>16</v>
      </c>
      <c r="BB22" s="39">
        <f t="shared" si="3"/>
        <v>609</v>
      </c>
    </row>
    <row r="23" spans="1:54" x14ac:dyDescent="0.25">
      <c r="A23" s="29">
        <v>21</v>
      </c>
      <c r="B23" s="29">
        <v>21</v>
      </c>
      <c r="C23" s="30" t="s">
        <v>96</v>
      </c>
      <c r="D23" s="31" t="s">
        <v>97</v>
      </c>
      <c r="E23" s="7">
        <v>29</v>
      </c>
      <c r="F23" s="7">
        <v>33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8">
        <f t="shared" si="0"/>
        <v>62</v>
      </c>
      <c r="X23" s="2" t="s">
        <v>96</v>
      </c>
      <c r="Y23" s="9"/>
      <c r="Z23" s="9"/>
      <c r="AA23" s="9">
        <v>10</v>
      </c>
      <c r="AB23" s="9">
        <v>14</v>
      </c>
      <c r="AC23" s="9"/>
      <c r="AD23" s="9"/>
      <c r="AE23" s="9">
        <v>70</v>
      </c>
      <c r="AF23" s="9">
        <v>121</v>
      </c>
      <c r="AG23" s="9"/>
      <c r="AH23" s="9"/>
      <c r="AI23" s="9">
        <v>118</v>
      </c>
      <c r="AJ23" s="9">
        <v>161</v>
      </c>
      <c r="AK23" s="9"/>
      <c r="AL23" s="9"/>
      <c r="AM23" s="9"/>
      <c r="AN23" s="9"/>
      <c r="AO23" s="9"/>
      <c r="AP23" s="9"/>
      <c r="AQ23" s="9"/>
      <c r="AR23" s="9"/>
      <c r="AS23" s="10">
        <f t="shared" si="1"/>
        <v>494</v>
      </c>
      <c r="AT23" s="2" t="s">
        <v>96</v>
      </c>
      <c r="AU23" s="11"/>
      <c r="AV23" s="11"/>
      <c r="AW23" s="11"/>
      <c r="AX23" s="11"/>
      <c r="AY23" s="11"/>
      <c r="AZ23" s="11"/>
      <c r="BA23" s="12">
        <f t="shared" si="2"/>
        <v>0</v>
      </c>
      <c r="BB23" s="39">
        <f t="shared" si="3"/>
        <v>556</v>
      </c>
    </row>
    <row r="24" spans="1:54" x14ac:dyDescent="0.25">
      <c r="A24" s="29">
        <v>22</v>
      </c>
      <c r="B24" s="29">
        <v>22</v>
      </c>
      <c r="C24" s="30" t="s">
        <v>98</v>
      </c>
      <c r="D24" s="31" t="s">
        <v>99</v>
      </c>
      <c r="E24" s="7">
        <v>10</v>
      </c>
      <c r="F24" s="7">
        <v>13</v>
      </c>
      <c r="G24" s="7">
        <v>12</v>
      </c>
      <c r="H24" s="7">
        <v>15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>
        <f t="shared" si="0"/>
        <v>50</v>
      </c>
      <c r="X24" s="2" t="s">
        <v>98</v>
      </c>
      <c r="Y24" s="9"/>
      <c r="Z24" s="9"/>
      <c r="AA24" s="9">
        <v>32</v>
      </c>
      <c r="AB24" s="9">
        <v>31</v>
      </c>
      <c r="AC24" s="9">
        <v>35</v>
      </c>
      <c r="AD24" s="9">
        <v>34</v>
      </c>
      <c r="AE24" s="9">
        <v>31</v>
      </c>
      <c r="AF24" s="9">
        <v>34</v>
      </c>
      <c r="AG24" s="9">
        <v>72</v>
      </c>
      <c r="AH24" s="9"/>
      <c r="AI24" s="9">
        <v>48</v>
      </c>
      <c r="AJ24" s="9">
        <v>57</v>
      </c>
      <c r="AK24" s="9"/>
      <c r="AL24" s="9"/>
      <c r="AM24" s="9">
        <v>33</v>
      </c>
      <c r="AN24" s="9">
        <v>33</v>
      </c>
      <c r="AO24" s="9"/>
      <c r="AP24" s="9"/>
      <c r="AQ24" s="9"/>
      <c r="AR24" s="9"/>
      <c r="AS24" s="10">
        <f t="shared" si="1"/>
        <v>440</v>
      </c>
      <c r="AT24" s="2" t="s">
        <v>98</v>
      </c>
      <c r="AU24" s="11"/>
      <c r="AV24" s="11"/>
      <c r="AW24" s="11"/>
      <c r="AX24" s="11"/>
      <c r="AY24" s="11">
        <v>5</v>
      </c>
      <c r="AZ24" s="11"/>
      <c r="BA24" s="12">
        <f t="shared" si="2"/>
        <v>5</v>
      </c>
      <c r="BB24" s="39">
        <f t="shared" si="3"/>
        <v>495</v>
      </c>
    </row>
    <row r="25" spans="1:54" x14ac:dyDescent="0.25">
      <c r="A25" s="29">
        <v>23</v>
      </c>
      <c r="B25" s="29">
        <v>23</v>
      </c>
      <c r="C25" s="30" t="s">
        <v>67</v>
      </c>
      <c r="D25" s="31" t="s">
        <v>170</v>
      </c>
      <c r="E25" s="7">
        <v>1</v>
      </c>
      <c r="F25" s="7">
        <v>49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>
        <f t="shared" si="0"/>
        <v>50</v>
      </c>
      <c r="X25" s="2" t="s">
        <v>67</v>
      </c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>
        <v>131</v>
      </c>
      <c r="AJ25" s="9">
        <v>181</v>
      </c>
      <c r="AK25" s="9"/>
      <c r="AL25" s="9"/>
      <c r="AM25" s="9">
        <v>17</v>
      </c>
      <c r="AN25" s="9">
        <v>37</v>
      </c>
      <c r="AO25" s="9"/>
      <c r="AP25" s="9">
        <v>5</v>
      </c>
      <c r="AQ25" s="9">
        <v>42</v>
      </c>
      <c r="AR25" s="9"/>
      <c r="AS25" s="10">
        <f t="shared" si="1"/>
        <v>413</v>
      </c>
      <c r="AT25" s="2" t="s">
        <v>67</v>
      </c>
      <c r="AU25" s="11"/>
      <c r="AV25" s="11"/>
      <c r="AW25" s="11"/>
      <c r="AX25" s="11"/>
      <c r="AY25" s="11">
        <v>13</v>
      </c>
      <c r="AZ25" s="11"/>
      <c r="BA25" s="12">
        <f t="shared" si="2"/>
        <v>13</v>
      </c>
      <c r="BB25" s="39">
        <f t="shared" si="3"/>
        <v>476</v>
      </c>
    </row>
    <row r="26" spans="1:54" x14ac:dyDescent="0.25">
      <c r="A26" s="29">
        <v>24</v>
      </c>
      <c r="B26" s="29">
        <v>24</v>
      </c>
      <c r="C26" s="30" t="s">
        <v>33</v>
      </c>
      <c r="D26" s="31" t="s">
        <v>157</v>
      </c>
      <c r="E26" s="7">
        <v>120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8">
        <f t="shared" si="0"/>
        <v>120</v>
      </c>
      <c r="X26" s="2" t="s">
        <v>33</v>
      </c>
      <c r="Y26" s="9"/>
      <c r="Z26" s="9"/>
      <c r="AA26" s="9"/>
      <c r="AB26" s="9"/>
      <c r="AC26" s="9"/>
      <c r="AD26" s="9"/>
      <c r="AE26" s="9"/>
      <c r="AF26" s="9"/>
      <c r="AG26" s="9">
        <v>29</v>
      </c>
      <c r="AH26" s="9">
        <v>27</v>
      </c>
      <c r="AI26" s="9"/>
      <c r="AJ26" s="9"/>
      <c r="AK26" s="9">
        <v>147</v>
      </c>
      <c r="AL26" s="9">
        <v>73</v>
      </c>
      <c r="AM26" s="9"/>
      <c r="AN26" s="9"/>
      <c r="AO26" s="9">
        <v>60</v>
      </c>
      <c r="AP26" s="9">
        <v>2</v>
      </c>
      <c r="AQ26" s="9">
        <v>5</v>
      </c>
      <c r="AR26" s="9"/>
      <c r="AS26" s="10">
        <f t="shared" si="1"/>
        <v>343</v>
      </c>
      <c r="AT26" s="2" t="s">
        <v>33</v>
      </c>
      <c r="AU26" s="11"/>
      <c r="AV26" s="11"/>
      <c r="AW26" s="11"/>
      <c r="AX26" s="11"/>
      <c r="AY26" s="11"/>
      <c r="AZ26" s="11"/>
      <c r="BA26" s="12">
        <f t="shared" si="2"/>
        <v>0</v>
      </c>
      <c r="BB26" s="39">
        <f t="shared" si="3"/>
        <v>463</v>
      </c>
    </row>
    <row r="27" spans="1:54" x14ac:dyDescent="0.25">
      <c r="A27" s="29">
        <v>25</v>
      </c>
      <c r="B27" s="29">
        <v>25</v>
      </c>
      <c r="C27" s="30" t="s">
        <v>111</v>
      </c>
      <c r="D27" s="31" t="s">
        <v>190</v>
      </c>
      <c r="E27" s="7">
        <v>39</v>
      </c>
      <c r="F27" s="7">
        <v>30</v>
      </c>
      <c r="G27" s="7">
        <v>55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8">
        <f t="shared" si="0"/>
        <v>124</v>
      </c>
      <c r="X27" s="2" t="s">
        <v>111</v>
      </c>
      <c r="Y27" s="9">
        <v>12</v>
      </c>
      <c r="Z27" s="9">
        <v>7</v>
      </c>
      <c r="AA27" s="9">
        <v>15</v>
      </c>
      <c r="AB27" s="9">
        <v>17</v>
      </c>
      <c r="AC27" s="9"/>
      <c r="AD27" s="9"/>
      <c r="AE27" s="9">
        <v>31</v>
      </c>
      <c r="AF27" s="9">
        <v>70</v>
      </c>
      <c r="AG27" s="9">
        <v>12</v>
      </c>
      <c r="AH27" s="9">
        <v>14</v>
      </c>
      <c r="AI27" s="9">
        <v>39</v>
      </c>
      <c r="AJ27" s="9">
        <v>48</v>
      </c>
      <c r="AK27" s="9">
        <v>42</v>
      </c>
      <c r="AL27" s="9">
        <v>12</v>
      </c>
      <c r="AM27" s="9"/>
      <c r="AN27" s="9"/>
      <c r="AO27" s="9"/>
      <c r="AP27" s="9"/>
      <c r="AQ27" s="9"/>
      <c r="AR27" s="9"/>
      <c r="AS27" s="10">
        <f t="shared" si="1"/>
        <v>319</v>
      </c>
      <c r="AT27" s="2" t="s">
        <v>111</v>
      </c>
      <c r="AU27" s="11"/>
      <c r="AV27" s="11"/>
      <c r="AW27" s="11"/>
      <c r="AX27" s="11"/>
      <c r="AY27" s="11">
        <v>3</v>
      </c>
      <c r="AZ27" s="11"/>
      <c r="BA27" s="12">
        <f t="shared" si="2"/>
        <v>3</v>
      </c>
      <c r="BB27" s="39">
        <f t="shared" si="3"/>
        <v>446</v>
      </c>
    </row>
    <row r="28" spans="1:54" x14ac:dyDescent="0.25">
      <c r="A28" s="29">
        <v>26</v>
      </c>
      <c r="B28" s="29">
        <v>26</v>
      </c>
      <c r="C28" s="30" t="s">
        <v>108</v>
      </c>
      <c r="D28" s="31" t="s">
        <v>187</v>
      </c>
      <c r="E28" s="7">
        <v>43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>
        <f t="shared" si="0"/>
        <v>43</v>
      </c>
      <c r="X28" s="2" t="s">
        <v>108</v>
      </c>
      <c r="Y28" s="9"/>
      <c r="Z28" s="9"/>
      <c r="AA28" s="9"/>
      <c r="AB28" s="9"/>
      <c r="AC28" s="9"/>
      <c r="AD28" s="9"/>
      <c r="AE28" s="9">
        <v>17</v>
      </c>
      <c r="AF28" s="9">
        <v>48</v>
      </c>
      <c r="AG28" s="9"/>
      <c r="AH28" s="9"/>
      <c r="AI28" s="9">
        <v>140</v>
      </c>
      <c r="AJ28" s="9">
        <v>186</v>
      </c>
      <c r="AK28" s="9"/>
      <c r="AL28" s="9"/>
      <c r="AM28" s="9"/>
      <c r="AN28" s="9"/>
      <c r="AO28" s="9"/>
      <c r="AP28" s="9"/>
      <c r="AQ28" s="9"/>
      <c r="AR28" s="9"/>
      <c r="AS28" s="10">
        <f t="shared" si="1"/>
        <v>391</v>
      </c>
      <c r="AT28" s="2" t="s">
        <v>108</v>
      </c>
      <c r="AU28" s="11"/>
      <c r="AV28" s="11"/>
      <c r="AW28" s="11"/>
      <c r="AX28" s="11"/>
      <c r="AY28" s="11"/>
      <c r="AZ28" s="11"/>
      <c r="BA28" s="12">
        <f t="shared" si="2"/>
        <v>0</v>
      </c>
      <c r="BB28" s="39">
        <f t="shared" si="3"/>
        <v>434</v>
      </c>
    </row>
    <row r="29" spans="1:54" x14ac:dyDescent="0.25">
      <c r="A29" s="29">
        <v>27</v>
      </c>
      <c r="B29" s="29">
        <v>27</v>
      </c>
      <c r="C29" s="30" t="s">
        <v>77</v>
      </c>
      <c r="D29" s="31" t="s">
        <v>78</v>
      </c>
      <c r="E29" s="7">
        <v>10</v>
      </c>
      <c r="F29" s="7">
        <v>9</v>
      </c>
      <c r="G29" s="7">
        <v>10</v>
      </c>
      <c r="H29" s="7">
        <v>21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8">
        <f t="shared" si="0"/>
        <v>50</v>
      </c>
      <c r="X29" s="2" t="s">
        <v>77</v>
      </c>
      <c r="Y29" s="9"/>
      <c r="Z29" s="9"/>
      <c r="AA29" s="9">
        <v>8</v>
      </c>
      <c r="AB29" s="9">
        <v>8</v>
      </c>
      <c r="AC29" s="9">
        <v>4</v>
      </c>
      <c r="AD29" s="9">
        <v>4</v>
      </c>
      <c r="AE29" s="9">
        <v>8</v>
      </c>
      <c r="AF29" s="9">
        <v>8</v>
      </c>
      <c r="AG29" s="9"/>
      <c r="AH29" s="9"/>
      <c r="AI29" s="9">
        <v>50</v>
      </c>
      <c r="AJ29" s="9">
        <v>86</v>
      </c>
      <c r="AK29" s="9"/>
      <c r="AL29" s="9"/>
      <c r="AM29" s="9">
        <v>32</v>
      </c>
      <c r="AN29" s="9">
        <v>32</v>
      </c>
      <c r="AO29" s="9"/>
      <c r="AP29" s="9"/>
      <c r="AQ29" s="9"/>
      <c r="AR29" s="9"/>
      <c r="AS29" s="10">
        <f t="shared" si="1"/>
        <v>240</v>
      </c>
      <c r="AT29" s="2" t="s">
        <v>77</v>
      </c>
      <c r="AU29" s="11"/>
      <c r="AV29" s="11"/>
      <c r="AW29" s="11"/>
      <c r="AX29" s="11"/>
      <c r="AY29" s="11"/>
      <c r="AZ29" s="11"/>
      <c r="BA29" s="12">
        <f t="shared" si="2"/>
        <v>0</v>
      </c>
      <c r="BB29" s="39">
        <f t="shared" si="3"/>
        <v>290</v>
      </c>
    </row>
    <row r="30" spans="1:54" x14ac:dyDescent="0.25">
      <c r="A30" s="29">
        <v>28</v>
      </c>
      <c r="B30" s="29">
        <v>28</v>
      </c>
      <c r="C30" s="30" t="s">
        <v>120</v>
      </c>
      <c r="D30" s="31" t="s">
        <v>197</v>
      </c>
      <c r="E30" s="7">
        <v>33</v>
      </c>
      <c r="F30" s="7">
        <v>51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8">
        <f t="shared" si="0"/>
        <v>84</v>
      </c>
      <c r="X30" s="2" t="s">
        <v>120</v>
      </c>
      <c r="Y30" s="9">
        <v>144</v>
      </c>
      <c r="Z30" s="9">
        <v>32</v>
      </c>
      <c r="AA30" s="9">
        <v>5</v>
      </c>
      <c r="AB30" s="9">
        <v>24</v>
      </c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0">
        <f t="shared" si="1"/>
        <v>205</v>
      </c>
      <c r="AT30" s="2" t="s">
        <v>120</v>
      </c>
      <c r="AU30" s="11"/>
      <c r="AV30" s="11"/>
      <c r="AW30" s="11"/>
      <c r="AX30" s="11"/>
      <c r="AY30" s="11"/>
      <c r="AZ30" s="11"/>
      <c r="BA30" s="12">
        <f t="shared" si="2"/>
        <v>0</v>
      </c>
      <c r="BB30" s="39">
        <f t="shared" si="3"/>
        <v>289</v>
      </c>
    </row>
    <row r="31" spans="1:54" x14ac:dyDescent="0.25">
      <c r="A31" s="29">
        <v>29</v>
      </c>
      <c r="B31" s="29">
        <v>29</v>
      </c>
      <c r="C31" s="30" t="s">
        <v>130</v>
      </c>
      <c r="D31" s="31" t="s">
        <v>203</v>
      </c>
      <c r="E31" s="7">
        <v>15</v>
      </c>
      <c r="F31" s="7">
        <v>18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>
        <f t="shared" si="0"/>
        <v>33</v>
      </c>
      <c r="X31" s="2" t="s">
        <v>130</v>
      </c>
      <c r="Y31" s="9"/>
      <c r="Z31" s="9"/>
      <c r="AA31" s="9">
        <v>26</v>
      </c>
      <c r="AB31" s="9">
        <v>38</v>
      </c>
      <c r="AC31" s="9"/>
      <c r="AD31" s="9"/>
      <c r="AE31" s="9"/>
      <c r="AF31" s="9"/>
      <c r="AG31" s="9"/>
      <c r="AH31" s="9"/>
      <c r="AI31" s="9">
        <v>33</v>
      </c>
      <c r="AJ31" s="9">
        <v>103</v>
      </c>
      <c r="AK31" s="9"/>
      <c r="AL31" s="9"/>
      <c r="AM31" s="9">
        <v>16</v>
      </c>
      <c r="AN31" s="9">
        <v>16</v>
      </c>
      <c r="AO31" s="9"/>
      <c r="AP31" s="9"/>
      <c r="AQ31" s="9"/>
      <c r="AR31" s="9">
        <v>14</v>
      </c>
      <c r="AS31" s="10">
        <f t="shared" si="1"/>
        <v>246</v>
      </c>
      <c r="AT31" s="2" t="s">
        <v>130</v>
      </c>
      <c r="AU31" s="11"/>
      <c r="AV31" s="11"/>
      <c r="AW31" s="11"/>
      <c r="AX31" s="11"/>
      <c r="AY31" s="11"/>
      <c r="AZ31" s="11"/>
      <c r="BA31" s="12">
        <f t="shared" si="2"/>
        <v>0</v>
      </c>
      <c r="BB31" s="39">
        <f t="shared" si="3"/>
        <v>279</v>
      </c>
    </row>
    <row r="32" spans="1:54" x14ac:dyDescent="0.25">
      <c r="A32" s="29">
        <v>30</v>
      </c>
      <c r="B32" s="29">
        <v>30</v>
      </c>
      <c r="C32" s="30" t="s">
        <v>95</v>
      </c>
      <c r="D32" s="31" t="s">
        <v>182</v>
      </c>
      <c r="E32" s="7">
        <v>9</v>
      </c>
      <c r="F32" s="7">
        <v>8</v>
      </c>
      <c r="G32" s="7">
        <v>9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8">
        <f t="shared" si="0"/>
        <v>26</v>
      </c>
      <c r="X32" s="2" t="s">
        <v>95</v>
      </c>
      <c r="Y32" s="9"/>
      <c r="Z32" s="9"/>
      <c r="AA32" s="9"/>
      <c r="AB32" s="9"/>
      <c r="AC32" s="9"/>
      <c r="AD32" s="9"/>
      <c r="AE32" s="9">
        <v>16</v>
      </c>
      <c r="AF32" s="9">
        <v>52</v>
      </c>
      <c r="AG32" s="9"/>
      <c r="AH32" s="9"/>
      <c r="AI32" s="9">
        <v>52</v>
      </c>
      <c r="AJ32" s="9">
        <v>68</v>
      </c>
      <c r="AK32" s="9"/>
      <c r="AL32" s="9"/>
      <c r="AM32" s="9"/>
      <c r="AN32" s="9"/>
      <c r="AO32" s="9"/>
      <c r="AP32" s="9">
        <v>5</v>
      </c>
      <c r="AQ32" s="9">
        <v>5</v>
      </c>
      <c r="AR32" s="9"/>
      <c r="AS32" s="10">
        <f t="shared" si="1"/>
        <v>198</v>
      </c>
      <c r="AT32" s="2" t="s">
        <v>95</v>
      </c>
      <c r="AU32" s="11"/>
      <c r="AV32" s="11"/>
      <c r="AW32" s="11"/>
      <c r="AX32" s="11"/>
      <c r="AY32" s="11">
        <v>45</v>
      </c>
      <c r="AZ32" s="11"/>
      <c r="BA32" s="12">
        <f t="shared" si="2"/>
        <v>45</v>
      </c>
      <c r="BB32" s="39">
        <f t="shared" si="3"/>
        <v>269</v>
      </c>
    </row>
    <row r="33" spans="1:54" x14ac:dyDescent="0.25">
      <c r="A33" s="29">
        <v>31</v>
      </c>
      <c r="B33" s="29">
        <v>31</v>
      </c>
      <c r="C33" s="30" t="s">
        <v>65</v>
      </c>
      <c r="D33" s="31" t="s">
        <v>168</v>
      </c>
      <c r="E33" s="7">
        <v>10</v>
      </c>
      <c r="F33" s="7">
        <v>8</v>
      </c>
      <c r="G33" s="7">
        <v>10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8">
        <f t="shared" si="0"/>
        <v>28</v>
      </c>
      <c r="X33" s="2" t="s">
        <v>65</v>
      </c>
      <c r="Y33" s="9"/>
      <c r="Z33" s="9"/>
      <c r="AA33" s="9">
        <v>16</v>
      </c>
      <c r="AB33" s="9">
        <v>35</v>
      </c>
      <c r="AC33" s="9">
        <v>4</v>
      </c>
      <c r="AD33" s="9">
        <v>8</v>
      </c>
      <c r="AE33" s="9">
        <v>8</v>
      </c>
      <c r="AF33" s="9">
        <v>35</v>
      </c>
      <c r="AG33" s="9"/>
      <c r="AH33" s="9"/>
      <c r="AI33" s="9">
        <v>35</v>
      </c>
      <c r="AJ33" s="9">
        <v>13</v>
      </c>
      <c r="AK33" s="9"/>
      <c r="AL33" s="9"/>
      <c r="AM33" s="9">
        <v>37</v>
      </c>
      <c r="AN33" s="9">
        <v>35</v>
      </c>
      <c r="AO33" s="9"/>
      <c r="AP33" s="9"/>
      <c r="AQ33" s="9"/>
      <c r="AR33" s="9"/>
      <c r="AS33" s="10">
        <f t="shared" si="1"/>
        <v>226</v>
      </c>
      <c r="AT33" s="2" t="s">
        <v>65</v>
      </c>
      <c r="AU33" s="11"/>
      <c r="AV33" s="11"/>
      <c r="AW33" s="11"/>
      <c r="AX33" s="11"/>
      <c r="AY33" s="11"/>
      <c r="AZ33" s="11"/>
      <c r="BA33" s="12">
        <f t="shared" si="2"/>
        <v>0</v>
      </c>
      <c r="BB33" s="39">
        <f t="shared" si="3"/>
        <v>254</v>
      </c>
    </row>
    <row r="34" spans="1:54" x14ac:dyDescent="0.25">
      <c r="A34" s="29">
        <v>32</v>
      </c>
      <c r="B34" s="29">
        <v>32</v>
      </c>
      <c r="C34" s="30" t="s">
        <v>90</v>
      </c>
      <c r="D34" s="31" t="s">
        <v>91</v>
      </c>
      <c r="E34" s="7">
        <v>16</v>
      </c>
      <c r="F34" s="7">
        <v>27</v>
      </c>
      <c r="G34" s="7">
        <v>17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8">
        <f t="shared" si="0"/>
        <v>60</v>
      </c>
      <c r="X34" s="2" t="s">
        <v>90</v>
      </c>
      <c r="Y34" s="9"/>
      <c r="Z34" s="9"/>
      <c r="AA34" s="9">
        <v>2</v>
      </c>
      <c r="AB34" s="9">
        <v>4</v>
      </c>
      <c r="AC34" s="9"/>
      <c r="AD34" s="9"/>
      <c r="AE34" s="9">
        <v>2</v>
      </c>
      <c r="AF34" s="9">
        <v>2</v>
      </c>
      <c r="AG34" s="9"/>
      <c r="AH34" s="9"/>
      <c r="AI34" s="9">
        <v>91</v>
      </c>
      <c r="AJ34" s="9">
        <v>54</v>
      </c>
      <c r="AK34" s="9"/>
      <c r="AL34" s="9"/>
      <c r="AM34" s="9"/>
      <c r="AN34" s="9"/>
      <c r="AO34" s="9"/>
      <c r="AP34" s="9">
        <v>18</v>
      </c>
      <c r="AQ34" s="9">
        <v>5</v>
      </c>
      <c r="AR34" s="9"/>
      <c r="AS34" s="10">
        <f t="shared" si="1"/>
        <v>178</v>
      </c>
      <c r="AT34" s="2" t="s">
        <v>90</v>
      </c>
      <c r="AU34" s="11"/>
      <c r="AV34" s="11"/>
      <c r="AW34" s="11"/>
      <c r="AX34" s="11"/>
      <c r="AY34" s="11"/>
      <c r="AZ34" s="11"/>
      <c r="BA34" s="12">
        <f t="shared" si="2"/>
        <v>0</v>
      </c>
      <c r="BB34" s="39">
        <f t="shared" si="3"/>
        <v>238</v>
      </c>
    </row>
    <row r="35" spans="1:54" x14ac:dyDescent="0.25">
      <c r="A35" s="29">
        <v>33</v>
      </c>
      <c r="B35" s="29">
        <v>33</v>
      </c>
      <c r="C35" s="30" t="s">
        <v>6</v>
      </c>
      <c r="D35" s="31" t="s">
        <v>142</v>
      </c>
      <c r="E35" s="7">
        <v>92</v>
      </c>
      <c r="F35" s="7">
        <v>5</v>
      </c>
      <c r="G35" s="7">
        <v>75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8">
        <f t="shared" ref="W35:W52" si="4">SUM(E35:V35)</f>
        <v>172</v>
      </c>
      <c r="X35" s="2" t="s">
        <v>6</v>
      </c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>
        <v>2</v>
      </c>
      <c r="AQ35" s="9">
        <v>46</v>
      </c>
      <c r="AR35" s="9"/>
      <c r="AS35" s="10">
        <f t="shared" ref="AS35:AS52" si="5">SUM(Y35:AR35)</f>
        <v>48</v>
      </c>
      <c r="AT35" s="2" t="s">
        <v>6</v>
      </c>
      <c r="AU35" s="11"/>
      <c r="AV35" s="11"/>
      <c r="AW35" s="11"/>
      <c r="AX35" s="11"/>
      <c r="AY35" s="11"/>
      <c r="AZ35" s="11"/>
      <c r="BA35" s="12">
        <f t="shared" ref="BA35:BA52" si="6">SUM(AU35:AZ35)</f>
        <v>0</v>
      </c>
      <c r="BB35" s="39">
        <f t="shared" ref="BB35:BB52" si="7">SUM(W35+AS35+BA35)</f>
        <v>220</v>
      </c>
    </row>
    <row r="36" spans="1:54" x14ac:dyDescent="0.25">
      <c r="A36" s="29">
        <v>34</v>
      </c>
      <c r="B36" s="29">
        <v>34</v>
      </c>
      <c r="C36" s="30" t="s">
        <v>49</v>
      </c>
      <c r="D36" s="31" t="s">
        <v>50</v>
      </c>
      <c r="E36" s="7">
        <v>13</v>
      </c>
      <c r="F36" s="7">
        <v>29</v>
      </c>
      <c r="G36" s="7">
        <v>28</v>
      </c>
      <c r="H36" s="7">
        <v>34</v>
      </c>
      <c r="I36" s="7">
        <v>30</v>
      </c>
      <c r="J36" s="7">
        <v>10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8">
        <f t="shared" si="4"/>
        <v>144</v>
      </c>
      <c r="X36" s="2" t="s">
        <v>49</v>
      </c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12</v>
      </c>
      <c r="AM36" s="9"/>
      <c r="AN36" s="9">
        <v>5</v>
      </c>
      <c r="AO36" s="9"/>
      <c r="AP36" s="9"/>
      <c r="AQ36" s="9">
        <v>5</v>
      </c>
      <c r="AR36" s="9"/>
      <c r="AS36" s="10">
        <f t="shared" si="5"/>
        <v>22</v>
      </c>
      <c r="AT36" s="2" t="s">
        <v>49</v>
      </c>
      <c r="AU36" s="11"/>
      <c r="AV36" s="11"/>
      <c r="AW36" s="11"/>
      <c r="AX36" s="11"/>
      <c r="AY36" s="11">
        <v>17</v>
      </c>
      <c r="AZ36" s="11"/>
      <c r="BA36" s="12">
        <f t="shared" si="6"/>
        <v>17</v>
      </c>
      <c r="BB36" s="39">
        <f t="shared" si="7"/>
        <v>183</v>
      </c>
    </row>
    <row r="37" spans="1:54" x14ac:dyDescent="0.25">
      <c r="A37" s="29">
        <v>35</v>
      </c>
      <c r="B37" s="29">
        <v>35</v>
      </c>
      <c r="C37" s="30" t="s">
        <v>217</v>
      </c>
      <c r="D37" s="31" t="s">
        <v>218</v>
      </c>
      <c r="E37" s="7">
        <v>13</v>
      </c>
      <c r="F37" s="7">
        <v>12</v>
      </c>
      <c r="G37" s="7">
        <v>13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8">
        <f t="shared" si="4"/>
        <v>38</v>
      </c>
      <c r="X37" s="2" t="s">
        <v>217</v>
      </c>
      <c r="Y37" s="9">
        <v>19</v>
      </c>
      <c r="Z37" s="9">
        <v>30</v>
      </c>
      <c r="AA37" s="9"/>
      <c r="AB37" s="9"/>
      <c r="AC37" s="9"/>
      <c r="AD37" s="9"/>
      <c r="AE37" s="9"/>
      <c r="AF37" s="9">
        <v>26</v>
      </c>
      <c r="AG37" s="9"/>
      <c r="AH37" s="9"/>
      <c r="AI37" s="9">
        <v>27</v>
      </c>
      <c r="AJ37" s="9">
        <v>10</v>
      </c>
      <c r="AK37" s="9"/>
      <c r="AL37" s="9"/>
      <c r="AM37" s="9"/>
      <c r="AN37" s="9"/>
      <c r="AO37" s="9"/>
      <c r="AP37" s="9">
        <v>18</v>
      </c>
      <c r="AQ37" s="9">
        <v>5</v>
      </c>
      <c r="AR37" s="9"/>
      <c r="AS37" s="10">
        <f t="shared" si="5"/>
        <v>135</v>
      </c>
      <c r="AT37" s="2" t="s">
        <v>217</v>
      </c>
      <c r="AU37" s="11"/>
      <c r="AV37" s="11"/>
      <c r="AW37" s="11"/>
      <c r="AX37" s="11"/>
      <c r="AY37" s="11">
        <v>3</v>
      </c>
      <c r="AZ37" s="11"/>
      <c r="BA37" s="12">
        <f t="shared" si="6"/>
        <v>3</v>
      </c>
      <c r="BB37" s="39">
        <f t="shared" si="7"/>
        <v>176</v>
      </c>
    </row>
    <row r="38" spans="1:54" x14ac:dyDescent="0.25">
      <c r="A38" s="29">
        <v>36</v>
      </c>
      <c r="B38" s="29">
        <v>36</v>
      </c>
      <c r="C38" s="30" t="s">
        <v>47</v>
      </c>
      <c r="D38" s="31" t="s">
        <v>161</v>
      </c>
      <c r="E38" s="7">
        <v>3</v>
      </c>
      <c r="F38" s="7">
        <v>1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8">
        <f t="shared" si="4"/>
        <v>4</v>
      </c>
      <c r="X38" s="2" t="s">
        <v>47</v>
      </c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>
        <v>28</v>
      </c>
      <c r="AJ38" s="9">
        <v>34</v>
      </c>
      <c r="AK38" s="9"/>
      <c r="AL38" s="9"/>
      <c r="AM38" s="9">
        <v>29</v>
      </c>
      <c r="AN38" s="9">
        <v>29</v>
      </c>
      <c r="AO38" s="9"/>
      <c r="AP38" s="9"/>
      <c r="AQ38" s="9"/>
      <c r="AR38" s="9"/>
      <c r="AS38" s="10">
        <f t="shared" si="5"/>
        <v>120</v>
      </c>
      <c r="AT38" s="2" t="s">
        <v>47</v>
      </c>
      <c r="AU38" s="11"/>
      <c r="AV38" s="11"/>
      <c r="AW38" s="11"/>
      <c r="AX38" s="11"/>
      <c r="AY38" s="11">
        <v>8</v>
      </c>
      <c r="AZ38" s="11"/>
      <c r="BA38" s="12">
        <f t="shared" si="6"/>
        <v>8</v>
      </c>
      <c r="BB38" s="39">
        <f t="shared" si="7"/>
        <v>132</v>
      </c>
    </row>
    <row r="39" spans="1:54" x14ac:dyDescent="0.25">
      <c r="A39" s="29">
        <v>37</v>
      </c>
      <c r="B39" s="29">
        <v>37</v>
      </c>
      <c r="C39" s="30" t="s">
        <v>87</v>
      </c>
      <c r="D39" s="31" t="s">
        <v>176</v>
      </c>
      <c r="E39" s="7">
        <v>39</v>
      </c>
      <c r="F39" s="7">
        <v>55</v>
      </c>
      <c r="G39" s="7">
        <v>2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8">
        <f t="shared" si="4"/>
        <v>96</v>
      </c>
      <c r="X39" s="2" t="s">
        <v>87</v>
      </c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>
        <v>2</v>
      </c>
      <c r="AN39" s="9">
        <v>10</v>
      </c>
      <c r="AO39" s="9"/>
      <c r="AP39" s="9"/>
      <c r="AQ39" s="9"/>
      <c r="AR39" s="9"/>
      <c r="AS39" s="10">
        <f t="shared" si="5"/>
        <v>12</v>
      </c>
      <c r="AT39" s="2" t="s">
        <v>87</v>
      </c>
      <c r="AU39" s="11"/>
      <c r="AV39" s="11"/>
      <c r="AW39" s="11"/>
      <c r="AX39" s="11"/>
      <c r="AY39" s="11">
        <v>8</v>
      </c>
      <c r="AZ39" s="11"/>
      <c r="BA39" s="12">
        <f t="shared" si="6"/>
        <v>8</v>
      </c>
      <c r="BB39" s="39">
        <f t="shared" si="7"/>
        <v>116</v>
      </c>
    </row>
    <row r="40" spans="1:54" x14ac:dyDescent="0.25">
      <c r="A40" s="29">
        <v>38</v>
      </c>
      <c r="B40" s="29">
        <v>38</v>
      </c>
      <c r="C40" s="30" t="s">
        <v>81</v>
      </c>
      <c r="D40" s="31" t="s">
        <v>82</v>
      </c>
      <c r="E40" s="7">
        <v>48</v>
      </c>
      <c r="F40" s="7">
        <v>66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>
        <f t="shared" si="4"/>
        <v>114</v>
      </c>
      <c r="X40" s="2" t="s">
        <v>81</v>
      </c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0">
        <f t="shared" si="5"/>
        <v>0</v>
      </c>
      <c r="AT40" s="2" t="s">
        <v>81</v>
      </c>
      <c r="AU40" s="11"/>
      <c r="AV40" s="11"/>
      <c r="AW40" s="11"/>
      <c r="AX40" s="11"/>
      <c r="AY40" s="11"/>
      <c r="AZ40" s="11"/>
      <c r="BA40" s="12">
        <f t="shared" si="6"/>
        <v>0</v>
      </c>
      <c r="BB40" s="39">
        <f t="shared" si="7"/>
        <v>114</v>
      </c>
    </row>
    <row r="41" spans="1:54" x14ac:dyDescent="0.25">
      <c r="A41" s="29">
        <v>39</v>
      </c>
      <c r="B41" s="29">
        <v>39</v>
      </c>
      <c r="C41" s="30" t="s">
        <v>0</v>
      </c>
      <c r="D41" s="31" t="s">
        <v>1</v>
      </c>
      <c r="E41" s="7">
        <v>1</v>
      </c>
      <c r="F41" s="7">
        <v>2</v>
      </c>
      <c r="G41" s="7">
        <v>1</v>
      </c>
      <c r="H41" s="7">
        <v>2</v>
      </c>
      <c r="I41" s="7">
        <v>1</v>
      </c>
      <c r="J41" s="7">
        <v>24</v>
      </c>
      <c r="K41" s="7">
        <v>1</v>
      </c>
      <c r="L41" s="7">
        <v>2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8">
        <f t="shared" si="4"/>
        <v>34</v>
      </c>
      <c r="X41" s="2" t="s">
        <v>0</v>
      </c>
      <c r="Y41" s="9">
        <v>2</v>
      </c>
      <c r="Z41" s="9">
        <v>2</v>
      </c>
      <c r="AA41" s="9">
        <v>2</v>
      </c>
      <c r="AB41" s="9">
        <v>4</v>
      </c>
      <c r="AC41" s="9">
        <v>2</v>
      </c>
      <c r="AD41" s="9">
        <v>2</v>
      </c>
      <c r="AE41" s="9">
        <v>2</v>
      </c>
      <c r="AF41" s="9">
        <v>2</v>
      </c>
      <c r="AG41" s="9"/>
      <c r="AH41" s="9"/>
      <c r="AI41" s="9">
        <v>2</v>
      </c>
      <c r="AJ41" s="9">
        <v>5</v>
      </c>
      <c r="AK41" s="9"/>
      <c r="AL41" s="9"/>
      <c r="AM41" s="9">
        <v>4</v>
      </c>
      <c r="AN41" s="9">
        <v>4</v>
      </c>
      <c r="AO41" s="9"/>
      <c r="AP41" s="9">
        <v>8</v>
      </c>
      <c r="AQ41" s="9">
        <v>20</v>
      </c>
      <c r="AR41" s="9"/>
      <c r="AS41" s="10">
        <f t="shared" si="5"/>
        <v>61</v>
      </c>
      <c r="AT41" s="2" t="s">
        <v>0</v>
      </c>
      <c r="AU41" s="11"/>
      <c r="AV41" s="11"/>
      <c r="AW41" s="11"/>
      <c r="AX41" s="11"/>
      <c r="AY41" s="11">
        <v>9</v>
      </c>
      <c r="AZ41" s="11"/>
      <c r="BA41" s="12">
        <f t="shared" si="6"/>
        <v>9</v>
      </c>
      <c r="BB41" s="39">
        <f t="shared" si="7"/>
        <v>104</v>
      </c>
    </row>
    <row r="42" spans="1:54" x14ac:dyDescent="0.25">
      <c r="A42" s="29">
        <v>40</v>
      </c>
      <c r="B42" s="29">
        <v>40</v>
      </c>
      <c r="C42" s="30" t="s">
        <v>132</v>
      </c>
      <c r="D42" s="31" t="s">
        <v>205</v>
      </c>
      <c r="E42" s="7">
        <v>7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8">
        <f t="shared" si="4"/>
        <v>7</v>
      </c>
      <c r="X42" s="2" t="s">
        <v>132</v>
      </c>
      <c r="Y42" s="9"/>
      <c r="Z42" s="9"/>
      <c r="AA42" s="9"/>
      <c r="AB42" s="9">
        <v>30</v>
      </c>
      <c r="AC42" s="9"/>
      <c r="AD42" s="9"/>
      <c r="AE42" s="9">
        <v>20</v>
      </c>
      <c r="AF42" s="9"/>
      <c r="AG42" s="9"/>
      <c r="AH42" s="9"/>
      <c r="AI42" s="9">
        <v>18</v>
      </c>
      <c r="AJ42" s="9">
        <v>20</v>
      </c>
      <c r="AK42" s="9"/>
      <c r="AL42" s="9"/>
      <c r="AM42" s="9"/>
      <c r="AN42" s="9"/>
      <c r="AO42" s="9"/>
      <c r="AP42" s="9"/>
      <c r="AQ42" s="9"/>
      <c r="AR42" s="9"/>
      <c r="AS42" s="10">
        <f t="shared" si="5"/>
        <v>88</v>
      </c>
      <c r="AT42" s="2" t="s">
        <v>132</v>
      </c>
      <c r="AU42" s="11"/>
      <c r="AV42" s="11"/>
      <c r="AW42" s="11"/>
      <c r="AX42" s="11"/>
      <c r="AY42" s="11">
        <v>3</v>
      </c>
      <c r="AZ42" s="11"/>
      <c r="BA42" s="12">
        <f t="shared" si="6"/>
        <v>3</v>
      </c>
      <c r="BB42" s="39">
        <f t="shared" si="7"/>
        <v>98</v>
      </c>
    </row>
    <row r="43" spans="1:54" x14ac:dyDescent="0.25">
      <c r="A43" s="29">
        <v>41</v>
      </c>
      <c r="B43" s="29">
        <v>41</v>
      </c>
      <c r="C43" s="30" t="s">
        <v>48</v>
      </c>
      <c r="D43" s="31" t="s">
        <v>162</v>
      </c>
      <c r="E43" s="7">
        <v>8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8">
        <f t="shared" si="4"/>
        <v>8</v>
      </c>
      <c r="X43" s="2" t="s">
        <v>48</v>
      </c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>
        <v>55</v>
      </c>
      <c r="AN43" s="9">
        <v>34</v>
      </c>
      <c r="AO43" s="9"/>
      <c r="AP43" s="9"/>
      <c r="AQ43" s="9"/>
      <c r="AR43" s="9"/>
      <c r="AS43" s="10">
        <f t="shared" si="5"/>
        <v>89</v>
      </c>
      <c r="AT43" s="2" t="s">
        <v>48</v>
      </c>
      <c r="AU43" s="11"/>
      <c r="AV43" s="11"/>
      <c r="AW43" s="11"/>
      <c r="AX43" s="11"/>
      <c r="AY43" s="11"/>
      <c r="AZ43" s="11"/>
      <c r="BA43" s="12">
        <f t="shared" si="6"/>
        <v>0</v>
      </c>
      <c r="BB43" s="39">
        <f t="shared" si="7"/>
        <v>97</v>
      </c>
    </row>
    <row r="44" spans="1:54" x14ac:dyDescent="0.25">
      <c r="A44" s="29">
        <v>42</v>
      </c>
      <c r="B44" s="29">
        <v>42</v>
      </c>
      <c r="C44" s="30" t="s">
        <v>221</v>
      </c>
      <c r="D44" s="31" t="s">
        <v>222</v>
      </c>
      <c r="E44" s="7">
        <v>16</v>
      </c>
      <c r="F44" s="7">
        <v>34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8">
        <f t="shared" si="4"/>
        <v>50</v>
      </c>
      <c r="X44" s="2" t="s">
        <v>221</v>
      </c>
      <c r="Y44" s="9"/>
      <c r="Z44" s="9"/>
      <c r="AA44" s="9"/>
      <c r="AB44" s="9"/>
      <c r="AC44" s="9">
        <v>2</v>
      </c>
      <c r="AD44" s="9">
        <v>2</v>
      </c>
      <c r="AE44" s="9"/>
      <c r="AF44" s="9"/>
      <c r="AG44" s="9">
        <v>5</v>
      </c>
      <c r="AH44" s="9">
        <v>5</v>
      </c>
      <c r="AI44" s="9">
        <v>2</v>
      </c>
      <c r="AJ44" s="9">
        <v>5</v>
      </c>
      <c r="AK44" s="9"/>
      <c r="AL44" s="9"/>
      <c r="AM44" s="9">
        <v>2</v>
      </c>
      <c r="AN44" s="9">
        <v>2</v>
      </c>
      <c r="AO44" s="9"/>
      <c r="AP44" s="9"/>
      <c r="AQ44" s="9">
        <v>15</v>
      </c>
      <c r="AR44" s="9"/>
      <c r="AS44" s="10">
        <f t="shared" si="5"/>
        <v>40</v>
      </c>
      <c r="AT44" s="2" t="s">
        <v>221</v>
      </c>
      <c r="AU44" s="11"/>
      <c r="AV44" s="11"/>
      <c r="AW44" s="11"/>
      <c r="AX44" s="11"/>
      <c r="AY44" s="11">
        <v>6</v>
      </c>
      <c r="AZ44" s="11"/>
      <c r="BA44" s="12">
        <f t="shared" si="6"/>
        <v>6</v>
      </c>
      <c r="BB44" s="39">
        <f t="shared" si="7"/>
        <v>96</v>
      </c>
    </row>
    <row r="45" spans="1:54" x14ac:dyDescent="0.25">
      <c r="A45" s="29">
        <v>43</v>
      </c>
      <c r="B45" s="29">
        <v>43</v>
      </c>
      <c r="C45" s="30" t="s">
        <v>114</v>
      </c>
      <c r="D45" s="31" t="s">
        <v>193</v>
      </c>
      <c r="E45" s="7">
        <v>92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>
        <f t="shared" si="4"/>
        <v>92</v>
      </c>
      <c r="X45" s="2" t="s">
        <v>114</v>
      </c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10">
        <f t="shared" si="5"/>
        <v>0</v>
      </c>
      <c r="AT45" s="2" t="s">
        <v>114</v>
      </c>
      <c r="AU45" s="11"/>
      <c r="AV45" s="11"/>
      <c r="AW45" s="11"/>
      <c r="AX45" s="11"/>
      <c r="AY45" s="11"/>
      <c r="AZ45" s="11"/>
      <c r="BA45" s="12">
        <f t="shared" si="6"/>
        <v>0</v>
      </c>
      <c r="BB45" s="39">
        <f t="shared" si="7"/>
        <v>92</v>
      </c>
    </row>
    <row r="46" spans="1:54" x14ac:dyDescent="0.25">
      <c r="A46" s="29">
        <v>44</v>
      </c>
      <c r="B46" s="29">
        <v>44</v>
      </c>
      <c r="C46" s="30" t="s">
        <v>34</v>
      </c>
      <c r="D46" s="31" t="s">
        <v>35</v>
      </c>
      <c r="E46" s="7">
        <v>15</v>
      </c>
      <c r="F46" s="7">
        <v>22</v>
      </c>
      <c r="G46" s="7">
        <v>15</v>
      </c>
      <c r="H46" s="7">
        <v>6</v>
      </c>
      <c r="I46" s="7">
        <v>4</v>
      </c>
      <c r="J46" s="7">
        <v>13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8">
        <f t="shared" si="4"/>
        <v>75</v>
      </c>
      <c r="X46" s="2" t="s">
        <v>34</v>
      </c>
      <c r="Y46" s="9">
        <v>5</v>
      </c>
      <c r="Z46" s="9">
        <v>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10">
        <f t="shared" si="5"/>
        <v>7</v>
      </c>
      <c r="AT46" s="2" t="s">
        <v>34</v>
      </c>
      <c r="AU46" s="11"/>
      <c r="AV46" s="11"/>
      <c r="AW46" s="11"/>
      <c r="AX46" s="11"/>
      <c r="AY46" s="11"/>
      <c r="AZ46" s="11"/>
      <c r="BA46" s="12">
        <f t="shared" si="6"/>
        <v>0</v>
      </c>
      <c r="BB46" s="39">
        <f t="shared" si="7"/>
        <v>82</v>
      </c>
    </row>
    <row r="47" spans="1:54" x14ac:dyDescent="0.25">
      <c r="A47" s="29">
        <v>45</v>
      </c>
      <c r="B47" s="29">
        <v>45</v>
      </c>
      <c r="C47" s="30" t="s">
        <v>16</v>
      </c>
      <c r="D47" s="31" t="s">
        <v>13</v>
      </c>
      <c r="E47" s="7">
        <v>10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8">
        <f t="shared" si="4"/>
        <v>10</v>
      </c>
      <c r="X47" s="2" t="s">
        <v>16</v>
      </c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>
        <v>26</v>
      </c>
      <c r="AJ47" s="9">
        <v>45</v>
      </c>
      <c r="AK47" s="9"/>
      <c r="AL47" s="9"/>
      <c r="AM47" s="9"/>
      <c r="AN47" s="9"/>
      <c r="AO47" s="9"/>
      <c r="AP47" s="9"/>
      <c r="AQ47" s="9"/>
      <c r="AR47" s="9"/>
      <c r="AS47" s="10">
        <f t="shared" si="5"/>
        <v>71</v>
      </c>
      <c r="AT47" s="2" t="s">
        <v>16</v>
      </c>
      <c r="AU47" s="11"/>
      <c r="AV47" s="11"/>
      <c r="AW47" s="11"/>
      <c r="AX47" s="11"/>
      <c r="AY47" s="11"/>
      <c r="AZ47" s="11"/>
      <c r="BA47" s="12">
        <f t="shared" si="6"/>
        <v>0</v>
      </c>
      <c r="BB47" s="39">
        <f t="shared" si="7"/>
        <v>81</v>
      </c>
    </row>
    <row r="48" spans="1:54" x14ac:dyDescent="0.25">
      <c r="A48" s="29">
        <v>46</v>
      </c>
      <c r="B48" s="29">
        <v>46</v>
      </c>
      <c r="C48" s="30" t="s">
        <v>124</v>
      </c>
      <c r="D48" s="31" t="s">
        <v>199</v>
      </c>
      <c r="E48" s="7">
        <v>32</v>
      </c>
      <c r="F48" s="7">
        <v>36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8">
        <f t="shared" si="4"/>
        <v>68</v>
      </c>
      <c r="X48" s="2" t="s">
        <v>124</v>
      </c>
      <c r="Y48" s="9"/>
      <c r="Z48" s="9"/>
      <c r="AA48" s="9"/>
      <c r="AB48" s="9"/>
      <c r="AC48" s="9"/>
      <c r="AD48" s="9"/>
      <c r="AE48" s="9"/>
      <c r="AF48" s="9"/>
      <c r="AG48" s="9">
        <v>10</v>
      </c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10">
        <f t="shared" si="5"/>
        <v>10</v>
      </c>
      <c r="AT48" s="2" t="s">
        <v>124</v>
      </c>
      <c r="AU48" s="11"/>
      <c r="AV48" s="11"/>
      <c r="AW48" s="11"/>
      <c r="AX48" s="11"/>
      <c r="AY48" s="11"/>
      <c r="AZ48" s="11"/>
      <c r="BA48" s="12">
        <f t="shared" si="6"/>
        <v>0</v>
      </c>
      <c r="BB48" s="39">
        <f t="shared" si="7"/>
        <v>78</v>
      </c>
    </row>
    <row r="49" spans="1:54" x14ac:dyDescent="0.25">
      <c r="A49" s="29">
        <v>47</v>
      </c>
      <c r="B49" s="29">
        <v>47</v>
      </c>
      <c r="C49" s="30" t="s">
        <v>2</v>
      </c>
      <c r="D49" s="31" t="s">
        <v>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8">
        <f t="shared" si="4"/>
        <v>0</v>
      </c>
      <c r="X49" s="2" t="s">
        <v>2</v>
      </c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>
        <v>27</v>
      </c>
      <c r="AQ49" s="9">
        <v>48</v>
      </c>
      <c r="AR49" s="9"/>
      <c r="AS49" s="10">
        <f t="shared" si="5"/>
        <v>75</v>
      </c>
      <c r="AT49" s="2" t="s">
        <v>2</v>
      </c>
      <c r="AU49" s="11"/>
      <c r="AV49" s="11"/>
      <c r="AW49" s="11"/>
      <c r="AX49" s="11"/>
      <c r="AY49" s="11"/>
      <c r="AZ49" s="11"/>
      <c r="BA49" s="12">
        <f t="shared" si="6"/>
        <v>0</v>
      </c>
      <c r="BB49" s="39">
        <f t="shared" si="7"/>
        <v>75</v>
      </c>
    </row>
    <row r="50" spans="1:54" x14ac:dyDescent="0.25">
      <c r="A50" s="29">
        <v>48</v>
      </c>
      <c r="B50" s="29">
        <v>48</v>
      </c>
      <c r="C50" s="30" t="s">
        <v>83</v>
      </c>
      <c r="D50" s="31" t="s">
        <v>84</v>
      </c>
      <c r="E50" s="7">
        <v>21</v>
      </c>
      <c r="F50" s="7">
        <v>20</v>
      </c>
      <c r="G50" s="7">
        <v>30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8">
        <f t="shared" si="4"/>
        <v>71</v>
      </c>
      <c r="X50" s="2" t="s">
        <v>83</v>
      </c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10">
        <f t="shared" si="5"/>
        <v>0</v>
      </c>
      <c r="AT50" s="2" t="s">
        <v>83</v>
      </c>
      <c r="AU50" s="11"/>
      <c r="AV50" s="11"/>
      <c r="AW50" s="11"/>
      <c r="AX50" s="11"/>
      <c r="AY50" s="11"/>
      <c r="AZ50" s="11"/>
      <c r="BA50" s="12">
        <f t="shared" si="6"/>
        <v>0</v>
      </c>
      <c r="BB50" s="39">
        <f t="shared" si="7"/>
        <v>71</v>
      </c>
    </row>
    <row r="51" spans="1:54" x14ac:dyDescent="0.25">
      <c r="A51" s="54">
        <v>49</v>
      </c>
      <c r="B51" s="54">
        <v>49</v>
      </c>
      <c r="C51" s="55" t="s">
        <v>7</v>
      </c>
      <c r="D51" s="56" t="s">
        <v>143</v>
      </c>
      <c r="E51" s="7">
        <v>11</v>
      </c>
      <c r="F51" s="7">
        <v>3</v>
      </c>
      <c r="G51" s="7">
        <v>10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8">
        <f t="shared" si="4"/>
        <v>24</v>
      </c>
      <c r="X51" s="2" t="s">
        <v>7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>
        <v>5</v>
      </c>
      <c r="AN51" s="9">
        <v>5</v>
      </c>
      <c r="AO51" s="9"/>
      <c r="AP51" s="9"/>
      <c r="AQ51" s="9">
        <v>30</v>
      </c>
      <c r="AR51" s="9"/>
      <c r="AS51" s="10">
        <f t="shared" si="5"/>
        <v>40</v>
      </c>
      <c r="AT51" s="2" t="s">
        <v>7</v>
      </c>
      <c r="AU51" s="11"/>
      <c r="AV51" s="11"/>
      <c r="AW51" s="11"/>
      <c r="AX51" s="11"/>
      <c r="AY51" s="11">
        <v>5</v>
      </c>
      <c r="AZ51" s="11"/>
      <c r="BA51" s="12">
        <f t="shared" si="6"/>
        <v>5</v>
      </c>
      <c r="BB51" s="57">
        <f t="shared" si="7"/>
        <v>69</v>
      </c>
    </row>
    <row r="52" spans="1:54" x14ac:dyDescent="0.25">
      <c r="A52" s="29">
        <v>50</v>
      </c>
      <c r="B52" s="29">
        <v>50</v>
      </c>
      <c r="C52" s="30" t="s">
        <v>9</v>
      </c>
      <c r="D52" s="31" t="s">
        <v>10</v>
      </c>
      <c r="E52" s="32">
        <v>58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3">
        <f t="shared" si="4"/>
        <v>58</v>
      </c>
      <c r="X52" s="31" t="s">
        <v>9</v>
      </c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>
        <v>10</v>
      </c>
      <c r="AR52" s="34"/>
      <c r="AS52" s="35">
        <f t="shared" si="5"/>
        <v>10</v>
      </c>
      <c r="AT52" s="31" t="s">
        <v>9</v>
      </c>
      <c r="AU52" s="36"/>
      <c r="AV52" s="36"/>
      <c r="AW52" s="36"/>
      <c r="AX52" s="36"/>
      <c r="AY52" s="36"/>
      <c r="AZ52" s="36"/>
      <c r="BA52" s="37">
        <f t="shared" si="6"/>
        <v>0</v>
      </c>
      <c r="BB52" s="39">
        <f t="shared" si="7"/>
        <v>68</v>
      </c>
    </row>
    <row r="53" spans="1:54" x14ac:dyDescent="0.25">
      <c r="A53" s="20"/>
      <c r="B53" s="20"/>
      <c r="C53" s="65"/>
      <c r="D53" s="50" t="s">
        <v>239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9"/>
      <c r="S53" s="5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1"/>
      <c r="AI53" s="50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3"/>
      <c r="BA53" s="64"/>
      <c r="BB53" s="64"/>
    </row>
    <row r="54" spans="1:54" x14ac:dyDescent="0.25">
      <c r="A54" s="20"/>
      <c r="B54" s="20"/>
      <c r="C54" s="65"/>
      <c r="D54" s="50" t="s">
        <v>236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9"/>
      <c r="S54" s="5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1"/>
      <c r="AI54" s="50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3"/>
      <c r="BA54" s="64"/>
      <c r="BB54" s="64"/>
    </row>
    <row r="55" spans="1:54" x14ac:dyDescent="0.25">
      <c r="A55" s="25" t="s">
        <v>227</v>
      </c>
      <c r="B55" s="25" t="s">
        <v>228</v>
      </c>
      <c r="C55" s="26" t="s">
        <v>140</v>
      </c>
      <c r="D55" s="27" t="s">
        <v>141</v>
      </c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8" t="s">
        <v>140</v>
      </c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8" t="s">
        <v>140</v>
      </c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 t="s">
        <v>229</v>
      </c>
      <c r="BB55" s="25" t="s">
        <v>229</v>
      </c>
    </row>
    <row r="56" spans="1:54" x14ac:dyDescent="0.25">
      <c r="A56" s="29">
        <v>51</v>
      </c>
      <c r="B56" s="29">
        <v>51</v>
      </c>
      <c r="C56" s="30" t="s">
        <v>24</v>
      </c>
      <c r="D56" s="31" t="s">
        <v>154</v>
      </c>
      <c r="E56" s="47">
        <v>1</v>
      </c>
      <c r="F56" s="32">
        <v>17</v>
      </c>
      <c r="G56" s="32">
        <v>21</v>
      </c>
      <c r="H56" s="32">
        <v>14</v>
      </c>
      <c r="I56" s="32">
        <v>5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3">
        <f t="shared" ref="W56:W98" si="8">SUM(E56:V56)</f>
        <v>58</v>
      </c>
      <c r="X56" s="31" t="s">
        <v>24</v>
      </c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5">
        <f t="shared" ref="AS56:AS98" si="9">SUM(Y56:AR56)</f>
        <v>0</v>
      </c>
      <c r="AT56" s="31" t="s">
        <v>24</v>
      </c>
      <c r="AU56" s="36"/>
      <c r="AV56" s="36"/>
      <c r="AW56" s="36"/>
      <c r="AX56" s="36"/>
      <c r="AY56" s="36"/>
      <c r="AZ56" s="36"/>
      <c r="BA56" s="38">
        <f t="shared" ref="BA56:BA98" si="10">SUM(AU56:AZ56)</f>
        <v>0</v>
      </c>
      <c r="BB56" s="39">
        <f t="shared" ref="BB56:BB98" si="11">SUM(W56+AS56+BA56)</f>
        <v>58</v>
      </c>
    </row>
    <row r="57" spans="1:54" x14ac:dyDescent="0.25">
      <c r="A57" s="29">
        <v>52</v>
      </c>
      <c r="B57" s="29">
        <v>52</v>
      </c>
      <c r="C57" s="30" t="s">
        <v>93</v>
      </c>
      <c r="D57" s="31" t="s">
        <v>180</v>
      </c>
      <c r="E57" s="47">
        <v>4</v>
      </c>
      <c r="F57" s="32">
        <v>3</v>
      </c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3">
        <f t="shared" si="8"/>
        <v>7</v>
      </c>
      <c r="X57" s="31" t="s">
        <v>93</v>
      </c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>
        <v>5</v>
      </c>
      <c r="AN57" s="34">
        <v>5</v>
      </c>
      <c r="AO57" s="34">
        <v>12</v>
      </c>
      <c r="AP57" s="34"/>
      <c r="AQ57" s="34"/>
      <c r="AR57" s="34"/>
      <c r="AS57" s="35">
        <f t="shared" si="9"/>
        <v>22</v>
      </c>
      <c r="AT57" s="31" t="s">
        <v>93</v>
      </c>
      <c r="AU57" s="36"/>
      <c r="AV57" s="36"/>
      <c r="AW57" s="36"/>
      <c r="AX57" s="36"/>
      <c r="AY57" s="36">
        <v>25</v>
      </c>
      <c r="AZ57" s="36"/>
      <c r="BA57" s="38">
        <f t="shared" si="10"/>
        <v>25</v>
      </c>
      <c r="BB57" s="39">
        <f t="shared" si="11"/>
        <v>54</v>
      </c>
    </row>
    <row r="58" spans="1:54" x14ac:dyDescent="0.25">
      <c r="A58" s="29">
        <v>53</v>
      </c>
      <c r="B58" s="29">
        <v>53</v>
      </c>
      <c r="C58" s="30" t="s">
        <v>125</v>
      </c>
      <c r="D58" s="31" t="s">
        <v>126</v>
      </c>
      <c r="E58" s="47">
        <v>16</v>
      </c>
      <c r="F58" s="32">
        <v>24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3">
        <f t="shared" si="8"/>
        <v>40</v>
      </c>
      <c r="X58" s="31" t="s">
        <v>125</v>
      </c>
      <c r="Y58" s="34"/>
      <c r="Z58" s="34"/>
      <c r="AA58" s="34"/>
      <c r="AB58" s="34"/>
      <c r="AC58" s="34"/>
      <c r="AD58" s="34"/>
      <c r="AE58" s="34"/>
      <c r="AF58" s="34"/>
      <c r="AG58" s="34"/>
      <c r="AH58" s="34">
        <v>5</v>
      </c>
      <c r="AI58" s="34"/>
      <c r="AJ58" s="34"/>
      <c r="AK58" s="34"/>
      <c r="AL58" s="34"/>
      <c r="AM58" s="34"/>
      <c r="AN58" s="34"/>
      <c r="AO58" s="34"/>
      <c r="AP58" s="34"/>
      <c r="AQ58" s="34"/>
      <c r="AR58" s="34">
        <v>8</v>
      </c>
      <c r="AS58" s="35">
        <f t="shared" si="9"/>
        <v>13</v>
      </c>
      <c r="AT58" s="31" t="s">
        <v>125</v>
      </c>
      <c r="AU58" s="36"/>
      <c r="AV58" s="36"/>
      <c r="AW58" s="36"/>
      <c r="AX58" s="36"/>
      <c r="AY58" s="36"/>
      <c r="AZ58" s="36"/>
      <c r="BA58" s="38">
        <f t="shared" si="10"/>
        <v>0</v>
      </c>
      <c r="BB58" s="39">
        <f t="shared" si="11"/>
        <v>53</v>
      </c>
    </row>
    <row r="59" spans="1:54" x14ac:dyDescent="0.25">
      <c r="A59" s="29">
        <v>54</v>
      </c>
      <c r="B59" s="29">
        <v>54</v>
      </c>
      <c r="C59" s="30" t="s">
        <v>115</v>
      </c>
      <c r="D59" s="31" t="s">
        <v>116</v>
      </c>
      <c r="E59" s="4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3">
        <f t="shared" si="8"/>
        <v>0</v>
      </c>
      <c r="X59" s="31" t="s">
        <v>115</v>
      </c>
      <c r="Y59" s="34">
        <v>21</v>
      </c>
      <c r="Z59" s="34">
        <v>30</v>
      </c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5">
        <f t="shared" si="9"/>
        <v>51</v>
      </c>
      <c r="AT59" s="31" t="s">
        <v>115</v>
      </c>
      <c r="AU59" s="36"/>
      <c r="AV59" s="36"/>
      <c r="AW59" s="36"/>
      <c r="AX59" s="36"/>
      <c r="AY59" s="36"/>
      <c r="AZ59" s="36"/>
      <c r="BA59" s="38">
        <f t="shared" si="10"/>
        <v>0</v>
      </c>
      <c r="BB59" s="39">
        <f t="shared" si="11"/>
        <v>51</v>
      </c>
    </row>
    <row r="60" spans="1:54" x14ac:dyDescent="0.25">
      <c r="A60" s="29">
        <v>55</v>
      </c>
      <c r="B60" s="29">
        <v>55</v>
      </c>
      <c r="C60" s="30" t="s">
        <v>102</v>
      </c>
      <c r="D60" s="31" t="s">
        <v>183</v>
      </c>
      <c r="E60" s="47">
        <v>50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8"/>
        <v>50</v>
      </c>
      <c r="X60" s="31" t="s">
        <v>102</v>
      </c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5">
        <f t="shared" si="9"/>
        <v>0</v>
      </c>
      <c r="AT60" s="31" t="s">
        <v>102</v>
      </c>
      <c r="AU60" s="36"/>
      <c r="AV60" s="36"/>
      <c r="AW60" s="36"/>
      <c r="AX60" s="36"/>
      <c r="AY60" s="36"/>
      <c r="AZ60" s="36"/>
      <c r="BA60" s="38">
        <f t="shared" si="10"/>
        <v>0</v>
      </c>
      <c r="BB60" s="39">
        <f t="shared" si="11"/>
        <v>50</v>
      </c>
    </row>
    <row r="61" spans="1:54" x14ac:dyDescent="0.25">
      <c r="A61" s="29">
        <v>56</v>
      </c>
      <c r="B61" s="29">
        <v>56</v>
      </c>
      <c r="C61" s="30" t="s">
        <v>80</v>
      </c>
      <c r="D61" s="31" t="s">
        <v>175</v>
      </c>
      <c r="E61" s="47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8"/>
        <v>0</v>
      </c>
      <c r="X61" s="31" t="s">
        <v>80</v>
      </c>
      <c r="Y61" s="34">
        <v>5</v>
      </c>
      <c r="Z61" s="34">
        <v>5</v>
      </c>
      <c r="AA61" s="34">
        <v>24</v>
      </c>
      <c r="AB61" s="34">
        <v>14</v>
      </c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5">
        <f t="shared" si="9"/>
        <v>48</v>
      </c>
      <c r="AT61" s="31" t="s">
        <v>80</v>
      </c>
      <c r="AU61" s="36"/>
      <c r="AV61" s="36"/>
      <c r="AW61" s="36"/>
      <c r="AX61" s="36"/>
      <c r="AY61" s="36"/>
      <c r="AZ61" s="36"/>
      <c r="BA61" s="38">
        <f t="shared" si="10"/>
        <v>0</v>
      </c>
      <c r="BB61" s="39">
        <f t="shared" si="11"/>
        <v>48</v>
      </c>
    </row>
    <row r="62" spans="1:54" x14ac:dyDescent="0.25">
      <c r="A62" s="29">
        <v>57</v>
      </c>
      <c r="B62" s="29">
        <v>57</v>
      </c>
      <c r="C62" s="30" t="s">
        <v>12</v>
      </c>
      <c r="D62" s="31" t="s">
        <v>146</v>
      </c>
      <c r="E62" s="47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3">
        <f t="shared" si="8"/>
        <v>0</v>
      </c>
      <c r="X62" s="31" t="s">
        <v>12</v>
      </c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>
        <v>40</v>
      </c>
      <c r="AR62" s="34">
        <v>6</v>
      </c>
      <c r="AS62" s="35">
        <f t="shared" si="9"/>
        <v>46</v>
      </c>
      <c r="AT62" s="31" t="s">
        <v>12</v>
      </c>
      <c r="AU62" s="36"/>
      <c r="AV62" s="36"/>
      <c r="AW62" s="36"/>
      <c r="AX62" s="36"/>
      <c r="AY62" s="36"/>
      <c r="AZ62" s="36"/>
      <c r="BA62" s="38">
        <f t="shared" si="10"/>
        <v>0</v>
      </c>
      <c r="BB62" s="39">
        <f t="shared" si="11"/>
        <v>46</v>
      </c>
    </row>
    <row r="63" spans="1:54" x14ac:dyDescent="0.25">
      <c r="A63" s="29">
        <v>58</v>
      </c>
      <c r="B63" s="29">
        <v>58</v>
      </c>
      <c r="C63" s="30" t="s">
        <v>57</v>
      </c>
      <c r="D63" s="31" t="s">
        <v>58</v>
      </c>
      <c r="E63" s="47">
        <v>15</v>
      </c>
      <c r="F63" s="32">
        <v>9</v>
      </c>
      <c r="G63" s="32">
        <v>11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3">
        <f t="shared" si="8"/>
        <v>35</v>
      </c>
      <c r="X63" s="31" t="s">
        <v>57</v>
      </c>
      <c r="Y63" s="34"/>
      <c r="Z63" s="34"/>
      <c r="AA63" s="34"/>
      <c r="AB63" s="34"/>
      <c r="AC63" s="34"/>
      <c r="AD63" s="34">
        <v>4</v>
      </c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5">
        <f t="shared" si="9"/>
        <v>4</v>
      </c>
      <c r="AT63" s="31" t="s">
        <v>57</v>
      </c>
      <c r="AU63" s="36"/>
      <c r="AV63" s="36"/>
      <c r="AW63" s="36"/>
      <c r="AX63" s="36"/>
      <c r="AY63" s="36"/>
      <c r="AZ63" s="36"/>
      <c r="BA63" s="38">
        <f t="shared" si="10"/>
        <v>0</v>
      </c>
      <c r="BB63" s="39">
        <f t="shared" si="11"/>
        <v>39</v>
      </c>
    </row>
    <row r="64" spans="1:54" x14ac:dyDescent="0.25">
      <c r="A64" s="29">
        <v>59</v>
      </c>
      <c r="B64" s="29">
        <v>59</v>
      </c>
      <c r="C64" s="30" t="s">
        <v>135</v>
      </c>
      <c r="D64" s="31" t="s">
        <v>136</v>
      </c>
      <c r="E64" s="47">
        <v>37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8"/>
        <v>37</v>
      </c>
      <c r="X64" s="31" t="s">
        <v>135</v>
      </c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5">
        <f t="shared" si="9"/>
        <v>0</v>
      </c>
      <c r="AT64" s="31" t="s">
        <v>135</v>
      </c>
      <c r="AU64" s="36"/>
      <c r="AV64" s="36"/>
      <c r="AW64" s="36"/>
      <c r="AX64" s="36"/>
      <c r="AY64" s="36"/>
      <c r="AZ64" s="36"/>
      <c r="BA64" s="38">
        <f t="shared" si="10"/>
        <v>0</v>
      </c>
      <c r="BB64" s="39">
        <f t="shared" si="11"/>
        <v>37</v>
      </c>
    </row>
    <row r="65" spans="1:54" x14ac:dyDescent="0.25">
      <c r="A65" s="29">
        <v>60</v>
      </c>
      <c r="B65" s="29">
        <v>60</v>
      </c>
      <c r="C65" s="30" t="s">
        <v>62</v>
      </c>
      <c r="D65" s="31" t="s">
        <v>63</v>
      </c>
      <c r="E65" s="47">
        <v>7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8"/>
        <v>7</v>
      </c>
      <c r="X65" s="31" t="s">
        <v>62</v>
      </c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>
        <v>2</v>
      </c>
      <c r="AO65" s="34"/>
      <c r="AP65" s="34"/>
      <c r="AQ65" s="34"/>
      <c r="AR65" s="34"/>
      <c r="AS65" s="35">
        <f t="shared" si="9"/>
        <v>2</v>
      </c>
      <c r="AT65" s="31" t="s">
        <v>62</v>
      </c>
      <c r="AU65" s="36"/>
      <c r="AV65" s="36"/>
      <c r="AW65" s="36"/>
      <c r="AX65" s="36"/>
      <c r="AY65" s="36">
        <v>23</v>
      </c>
      <c r="AZ65" s="36">
        <v>3</v>
      </c>
      <c r="BA65" s="38">
        <f t="shared" si="10"/>
        <v>26</v>
      </c>
      <c r="BB65" s="39">
        <f t="shared" si="11"/>
        <v>35</v>
      </c>
    </row>
    <row r="66" spans="1:54" x14ac:dyDescent="0.25">
      <c r="A66" s="29">
        <v>61</v>
      </c>
      <c r="B66" s="29">
        <v>61</v>
      </c>
      <c r="C66" s="30" t="s">
        <v>139</v>
      </c>
      <c r="D66" s="31" t="s">
        <v>208</v>
      </c>
      <c r="E66" s="47">
        <v>1</v>
      </c>
      <c r="F66" s="32">
        <v>16</v>
      </c>
      <c r="G66" s="32">
        <v>9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8"/>
        <v>26</v>
      </c>
      <c r="X66" s="31" t="s">
        <v>139</v>
      </c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>
        <v>5</v>
      </c>
      <c r="AO66" s="34"/>
      <c r="AP66" s="34"/>
      <c r="AQ66" s="34"/>
      <c r="AR66" s="34"/>
      <c r="AS66" s="35">
        <f t="shared" si="9"/>
        <v>5</v>
      </c>
      <c r="AT66" s="31" t="s">
        <v>139</v>
      </c>
      <c r="AU66" s="36"/>
      <c r="AV66" s="36"/>
      <c r="AW66" s="36"/>
      <c r="AX66" s="36"/>
      <c r="AY66" s="36">
        <v>3</v>
      </c>
      <c r="AZ66" s="36"/>
      <c r="BA66" s="38">
        <f t="shared" si="10"/>
        <v>3</v>
      </c>
      <c r="BB66" s="39">
        <f t="shared" si="11"/>
        <v>34</v>
      </c>
    </row>
    <row r="67" spans="1:54" x14ac:dyDescent="0.25">
      <c r="A67" s="29">
        <v>62</v>
      </c>
      <c r="B67" s="29">
        <v>62</v>
      </c>
      <c r="C67" s="30" t="s">
        <v>105</v>
      </c>
      <c r="D67" s="31" t="s">
        <v>186</v>
      </c>
      <c r="E67" s="47">
        <v>33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3">
        <f t="shared" si="8"/>
        <v>33</v>
      </c>
      <c r="X67" s="31" t="s">
        <v>105</v>
      </c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5">
        <f t="shared" si="9"/>
        <v>0</v>
      </c>
      <c r="AT67" s="31" t="s">
        <v>105</v>
      </c>
      <c r="AU67" s="36"/>
      <c r="AV67" s="36"/>
      <c r="AW67" s="36"/>
      <c r="AX67" s="36"/>
      <c r="AY67" s="36"/>
      <c r="AZ67" s="36"/>
      <c r="BA67" s="38">
        <f t="shared" si="10"/>
        <v>0</v>
      </c>
      <c r="BB67" s="39">
        <f t="shared" si="11"/>
        <v>33</v>
      </c>
    </row>
    <row r="68" spans="1:54" x14ac:dyDescent="0.25">
      <c r="A68" s="29">
        <v>63</v>
      </c>
      <c r="B68" s="29">
        <v>63</v>
      </c>
      <c r="C68" s="30" t="s">
        <v>20</v>
      </c>
      <c r="D68" s="31" t="s">
        <v>150</v>
      </c>
      <c r="E68" s="47">
        <v>5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8"/>
        <v>5</v>
      </c>
      <c r="X68" s="31" t="s">
        <v>20</v>
      </c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>
        <v>7</v>
      </c>
      <c r="AQ68" s="34">
        <v>20</v>
      </c>
      <c r="AR68" s="34"/>
      <c r="AS68" s="35">
        <f t="shared" si="9"/>
        <v>27</v>
      </c>
      <c r="AT68" s="31" t="s">
        <v>20</v>
      </c>
      <c r="AU68" s="36"/>
      <c r="AV68" s="36"/>
      <c r="AW68" s="36"/>
      <c r="AX68" s="36"/>
      <c r="AY68" s="36"/>
      <c r="AZ68" s="36"/>
      <c r="BA68" s="38">
        <f t="shared" si="10"/>
        <v>0</v>
      </c>
      <c r="BB68" s="39">
        <f t="shared" si="11"/>
        <v>32</v>
      </c>
    </row>
    <row r="69" spans="1:54" x14ac:dyDescent="0.25">
      <c r="A69" s="29">
        <v>64</v>
      </c>
      <c r="B69" s="29">
        <v>63</v>
      </c>
      <c r="C69" s="30" t="s">
        <v>123</v>
      </c>
      <c r="D69" s="31" t="s">
        <v>198</v>
      </c>
      <c r="E69" s="47">
        <v>14</v>
      </c>
      <c r="F69" s="32">
        <v>9</v>
      </c>
      <c r="G69" s="32">
        <v>9</v>
      </c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3">
        <f t="shared" si="8"/>
        <v>32</v>
      </c>
      <c r="X69" s="31" t="s">
        <v>123</v>
      </c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5">
        <f t="shared" si="9"/>
        <v>0</v>
      </c>
      <c r="AT69" s="31" t="s">
        <v>123</v>
      </c>
      <c r="AU69" s="36"/>
      <c r="AV69" s="36"/>
      <c r="AW69" s="36"/>
      <c r="AX69" s="36"/>
      <c r="AY69" s="36"/>
      <c r="AZ69" s="36"/>
      <c r="BA69" s="38">
        <f t="shared" si="10"/>
        <v>0</v>
      </c>
      <c r="BB69" s="39">
        <f t="shared" si="11"/>
        <v>32</v>
      </c>
    </row>
    <row r="70" spans="1:54" x14ac:dyDescent="0.25">
      <c r="A70" s="29">
        <v>65</v>
      </c>
      <c r="B70" s="29">
        <v>65</v>
      </c>
      <c r="C70" s="30" t="s">
        <v>75</v>
      </c>
      <c r="D70" s="31" t="s">
        <v>172</v>
      </c>
      <c r="E70" s="47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3">
        <f t="shared" si="8"/>
        <v>0</v>
      </c>
      <c r="X70" s="31" t="s">
        <v>75</v>
      </c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>
        <v>12</v>
      </c>
      <c r="AN70" s="34">
        <v>13.5</v>
      </c>
      <c r="AO70" s="34"/>
      <c r="AP70" s="34"/>
      <c r="AQ70" s="34">
        <v>5</v>
      </c>
      <c r="AR70" s="34"/>
      <c r="AS70" s="35">
        <f t="shared" si="9"/>
        <v>30.5</v>
      </c>
      <c r="AT70" s="31" t="s">
        <v>75</v>
      </c>
      <c r="AU70" s="36"/>
      <c r="AV70" s="36"/>
      <c r="AW70" s="36"/>
      <c r="AX70" s="36"/>
      <c r="AY70" s="36"/>
      <c r="AZ70" s="36"/>
      <c r="BA70" s="38">
        <f t="shared" si="10"/>
        <v>0</v>
      </c>
      <c r="BB70" s="39">
        <f t="shared" si="11"/>
        <v>30.5</v>
      </c>
    </row>
    <row r="71" spans="1:54" x14ac:dyDescent="0.25">
      <c r="A71" s="29">
        <v>66</v>
      </c>
      <c r="B71" s="29">
        <v>66</v>
      </c>
      <c r="C71" s="30" t="s">
        <v>104</v>
      </c>
      <c r="D71" s="31" t="s">
        <v>185</v>
      </c>
      <c r="E71" s="47">
        <v>27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3">
        <f t="shared" si="8"/>
        <v>27</v>
      </c>
      <c r="X71" s="31" t="s">
        <v>104</v>
      </c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5">
        <f t="shared" si="9"/>
        <v>0</v>
      </c>
      <c r="AT71" s="31" t="s">
        <v>104</v>
      </c>
      <c r="AU71" s="36"/>
      <c r="AV71" s="36"/>
      <c r="AW71" s="36"/>
      <c r="AX71" s="36"/>
      <c r="AY71" s="36"/>
      <c r="AZ71" s="36"/>
      <c r="BA71" s="38">
        <f t="shared" si="10"/>
        <v>0</v>
      </c>
      <c r="BB71" s="39">
        <f t="shared" si="11"/>
        <v>27</v>
      </c>
    </row>
    <row r="72" spans="1:54" x14ac:dyDescent="0.25">
      <c r="A72" s="29">
        <v>67</v>
      </c>
      <c r="B72" s="29">
        <v>67</v>
      </c>
      <c r="C72" s="30" t="s">
        <v>54</v>
      </c>
      <c r="D72" s="31" t="s">
        <v>165</v>
      </c>
      <c r="E72" s="47">
        <v>2</v>
      </c>
      <c r="F72" s="32">
        <v>2</v>
      </c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3">
        <f t="shared" si="8"/>
        <v>4</v>
      </c>
      <c r="X72" s="31" t="s">
        <v>54</v>
      </c>
      <c r="Y72" s="34"/>
      <c r="Z72" s="34"/>
      <c r="AA72" s="34"/>
      <c r="AB72" s="34"/>
      <c r="AC72" s="34">
        <v>4</v>
      </c>
      <c r="AD72" s="34"/>
      <c r="AE72" s="34"/>
      <c r="AF72" s="34"/>
      <c r="AG72" s="34"/>
      <c r="AH72" s="34"/>
      <c r="AI72" s="34"/>
      <c r="AJ72" s="34"/>
      <c r="AK72" s="34"/>
      <c r="AL72" s="34"/>
      <c r="AM72" s="34">
        <v>4</v>
      </c>
      <c r="AN72" s="34">
        <v>4</v>
      </c>
      <c r="AO72" s="34"/>
      <c r="AP72" s="34">
        <v>4</v>
      </c>
      <c r="AQ72" s="34">
        <v>4</v>
      </c>
      <c r="AR72" s="34"/>
      <c r="AS72" s="35">
        <f t="shared" si="9"/>
        <v>20</v>
      </c>
      <c r="AT72" s="31" t="s">
        <v>54</v>
      </c>
      <c r="AU72" s="36"/>
      <c r="AV72" s="36"/>
      <c r="AW72" s="36"/>
      <c r="AX72" s="36"/>
      <c r="AY72" s="36"/>
      <c r="AZ72" s="36"/>
      <c r="BA72" s="38">
        <f t="shared" si="10"/>
        <v>0</v>
      </c>
      <c r="BB72" s="39">
        <f t="shared" si="11"/>
        <v>24</v>
      </c>
    </row>
    <row r="73" spans="1:54" x14ac:dyDescent="0.25">
      <c r="A73" s="29">
        <v>68</v>
      </c>
      <c r="B73" s="29">
        <v>67</v>
      </c>
      <c r="C73" s="30" t="s">
        <v>117</v>
      </c>
      <c r="D73" s="31" t="s">
        <v>194</v>
      </c>
      <c r="E73" s="47">
        <v>13</v>
      </c>
      <c r="F73" s="32">
        <v>11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3">
        <f t="shared" si="8"/>
        <v>24</v>
      </c>
      <c r="X73" s="31" t="s">
        <v>117</v>
      </c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5">
        <f t="shared" si="9"/>
        <v>0</v>
      </c>
      <c r="AT73" s="31" t="s">
        <v>117</v>
      </c>
      <c r="AU73" s="36"/>
      <c r="AV73" s="36"/>
      <c r="AW73" s="36"/>
      <c r="AX73" s="36"/>
      <c r="AY73" s="36"/>
      <c r="AZ73" s="36"/>
      <c r="BA73" s="38">
        <f t="shared" si="10"/>
        <v>0</v>
      </c>
      <c r="BB73" s="39">
        <f t="shared" si="11"/>
        <v>24</v>
      </c>
    </row>
    <row r="74" spans="1:54" x14ac:dyDescent="0.25">
      <c r="A74" s="29">
        <v>69</v>
      </c>
      <c r="B74" s="29">
        <v>69</v>
      </c>
      <c r="C74" s="30" t="s">
        <v>85</v>
      </c>
      <c r="D74" s="31" t="s">
        <v>86</v>
      </c>
      <c r="E74" s="47">
        <v>4</v>
      </c>
      <c r="F74" s="32">
        <v>16</v>
      </c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3">
        <f t="shared" si="8"/>
        <v>20</v>
      </c>
      <c r="X74" s="31" t="s">
        <v>85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5">
        <f t="shared" si="9"/>
        <v>0</v>
      </c>
      <c r="AT74" s="31" t="s">
        <v>85</v>
      </c>
      <c r="AU74" s="36"/>
      <c r="AV74" s="36"/>
      <c r="AW74" s="36"/>
      <c r="AX74" s="36"/>
      <c r="AY74" s="36"/>
      <c r="AZ74" s="36"/>
      <c r="BA74" s="38">
        <f t="shared" si="10"/>
        <v>0</v>
      </c>
      <c r="BB74" s="39">
        <f t="shared" si="11"/>
        <v>20</v>
      </c>
    </row>
    <row r="75" spans="1:54" x14ac:dyDescent="0.25">
      <c r="A75" s="29">
        <v>70</v>
      </c>
      <c r="B75" s="29">
        <v>70</v>
      </c>
      <c r="C75" s="30" t="s">
        <v>79</v>
      </c>
      <c r="D75" s="31" t="s">
        <v>174</v>
      </c>
      <c r="E75" s="47">
        <v>13</v>
      </c>
      <c r="F75" s="32">
        <v>5</v>
      </c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3">
        <f t="shared" si="8"/>
        <v>18</v>
      </c>
      <c r="X75" s="31" t="s">
        <v>79</v>
      </c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5">
        <f t="shared" si="9"/>
        <v>0</v>
      </c>
      <c r="AT75" s="31" t="s">
        <v>79</v>
      </c>
      <c r="AU75" s="36"/>
      <c r="AV75" s="36"/>
      <c r="AW75" s="36"/>
      <c r="AX75" s="36"/>
      <c r="AY75" s="36"/>
      <c r="AZ75" s="36"/>
      <c r="BA75" s="38">
        <f t="shared" si="10"/>
        <v>0</v>
      </c>
      <c r="BB75" s="39">
        <f t="shared" si="11"/>
        <v>18</v>
      </c>
    </row>
    <row r="76" spans="1:54" x14ac:dyDescent="0.25">
      <c r="A76" s="29">
        <v>71</v>
      </c>
      <c r="B76" s="29">
        <v>70</v>
      </c>
      <c r="C76" s="30" t="s">
        <v>88</v>
      </c>
      <c r="D76" s="31" t="s">
        <v>177</v>
      </c>
      <c r="E76" s="47">
        <v>5</v>
      </c>
      <c r="F76" s="32">
        <v>13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3">
        <f t="shared" si="8"/>
        <v>18</v>
      </c>
      <c r="X76" s="31" t="s">
        <v>88</v>
      </c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5">
        <f t="shared" si="9"/>
        <v>0</v>
      </c>
      <c r="AT76" s="31" t="s">
        <v>88</v>
      </c>
      <c r="AU76" s="36"/>
      <c r="AV76" s="36"/>
      <c r="AW76" s="36"/>
      <c r="AX76" s="36"/>
      <c r="AY76" s="36"/>
      <c r="AZ76" s="36"/>
      <c r="BA76" s="38">
        <f t="shared" si="10"/>
        <v>0</v>
      </c>
      <c r="BB76" s="39">
        <f t="shared" si="11"/>
        <v>18</v>
      </c>
    </row>
    <row r="77" spans="1:54" x14ac:dyDescent="0.25">
      <c r="A77" s="29">
        <v>72</v>
      </c>
      <c r="B77" s="29">
        <v>72</v>
      </c>
      <c r="C77" s="30" t="s">
        <v>40</v>
      </c>
      <c r="D77" s="31" t="s">
        <v>41</v>
      </c>
      <c r="E77" s="47">
        <v>12</v>
      </c>
      <c r="F77" s="32">
        <v>5</v>
      </c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>
        <f t="shared" si="8"/>
        <v>17</v>
      </c>
      <c r="X77" s="31" t="s">
        <v>40</v>
      </c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5">
        <f t="shared" si="9"/>
        <v>0</v>
      </c>
      <c r="AT77" s="31" t="s">
        <v>40</v>
      </c>
      <c r="AU77" s="36"/>
      <c r="AV77" s="36"/>
      <c r="AW77" s="36"/>
      <c r="AX77" s="36"/>
      <c r="AY77" s="36"/>
      <c r="AZ77" s="36"/>
      <c r="BA77" s="38">
        <f t="shared" si="10"/>
        <v>0</v>
      </c>
      <c r="BB77" s="39">
        <f t="shared" si="11"/>
        <v>17</v>
      </c>
    </row>
    <row r="78" spans="1:54" x14ac:dyDescent="0.25">
      <c r="A78" s="29">
        <v>73</v>
      </c>
      <c r="B78" s="29">
        <v>73</v>
      </c>
      <c r="C78" s="30" t="s">
        <v>209</v>
      </c>
      <c r="D78" s="31" t="s">
        <v>210</v>
      </c>
      <c r="E78" s="47">
        <v>15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3">
        <f t="shared" si="8"/>
        <v>15</v>
      </c>
      <c r="X78" s="31" t="s">
        <v>209</v>
      </c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5">
        <f t="shared" si="9"/>
        <v>0</v>
      </c>
      <c r="AT78" s="31" t="s">
        <v>209</v>
      </c>
      <c r="AU78" s="36"/>
      <c r="AV78" s="36"/>
      <c r="AW78" s="36"/>
      <c r="AX78" s="36"/>
      <c r="AY78" s="36"/>
      <c r="AZ78" s="36"/>
      <c r="BA78" s="38">
        <f t="shared" si="10"/>
        <v>0</v>
      </c>
      <c r="BB78" s="39">
        <f t="shared" si="11"/>
        <v>15</v>
      </c>
    </row>
    <row r="79" spans="1:54" x14ac:dyDescent="0.25">
      <c r="A79" s="29">
        <v>74</v>
      </c>
      <c r="B79" s="29">
        <v>73</v>
      </c>
      <c r="C79" s="30" t="s">
        <v>131</v>
      </c>
      <c r="D79" s="31" t="s">
        <v>204</v>
      </c>
      <c r="E79" s="47">
        <v>1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3">
        <f t="shared" si="8"/>
        <v>1</v>
      </c>
      <c r="X79" s="31" t="s">
        <v>131</v>
      </c>
      <c r="Y79" s="34"/>
      <c r="Z79" s="34"/>
      <c r="AA79" s="34"/>
      <c r="AB79" s="34">
        <v>4</v>
      </c>
      <c r="AC79" s="34"/>
      <c r="AD79" s="34"/>
      <c r="AE79" s="34"/>
      <c r="AF79" s="34"/>
      <c r="AG79" s="34"/>
      <c r="AH79" s="34"/>
      <c r="AI79" s="34"/>
      <c r="AJ79" s="34">
        <v>10</v>
      </c>
      <c r="AK79" s="34"/>
      <c r="AL79" s="34"/>
      <c r="AM79" s="34"/>
      <c r="AN79" s="34"/>
      <c r="AO79" s="34"/>
      <c r="AP79" s="34"/>
      <c r="AQ79" s="34"/>
      <c r="AR79" s="34"/>
      <c r="AS79" s="35">
        <f t="shared" si="9"/>
        <v>14</v>
      </c>
      <c r="AT79" s="31" t="s">
        <v>131</v>
      </c>
      <c r="AU79" s="36"/>
      <c r="AV79" s="36"/>
      <c r="AW79" s="36"/>
      <c r="AX79" s="36"/>
      <c r="AY79" s="36"/>
      <c r="AZ79" s="36"/>
      <c r="BA79" s="38">
        <f t="shared" si="10"/>
        <v>0</v>
      </c>
      <c r="BB79" s="39">
        <f t="shared" si="11"/>
        <v>15</v>
      </c>
    </row>
    <row r="80" spans="1:54" x14ac:dyDescent="0.25">
      <c r="A80" s="29">
        <v>75</v>
      </c>
      <c r="B80" s="29">
        <v>75</v>
      </c>
      <c r="C80" s="30" t="s">
        <v>18</v>
      </c>
      <c r="D80" s="31" t="s">
        <v>148</v>
      </c>
      <c r="E80" s="47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3">
        <f t="shared" si="8"/>
        <v>0</v>
      </c>
      <c r="X80" s="31" t="s">
        <v>18</v>
      </c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>
        <v>5</v>
      </c>
      <c r="AQ80" s="34">
        <v>5</v>
      </c>
      <c r="AR80" s="34"/>
      <c r="AS80" s="35">
        <f t="shared" si="9"/>
        <v>10</v>
      </c>
      <c r="AT80" s="31" t="s">
        <v>18</v>
      </c>
      <c r="AU80" s="36"/>
      <c r="AV80" s="36"/>
      <c r="AW80" s="36"/>
      <c r="AX80" s="36"/>
      <c r="AY80" s="36">
        <v>3</v>
      </c>
      <c r="AZ80" s="36"/>
      <c r="BA80" s="38">
        <f t="shared" si="10"/>
        <v>3</v>
      </c>
      <c r="BB80" s="39">
        <f t="shared" si="11"/>
        <v>13</v>
      </c>
    </row>
    <row r="81" spans="1:54" x14ac:dyDescent="0.25">
      <c r="A81" s="29">
        <v>76</v>
      </c>
      <c r="B81" s="29">
        <v>76</v>
      </c>
      <c r="C81" s="30" t="s">
        <v>103</v>
      </c>
      <c r="D81" s="31" t="s">
        <v>184</v>
      </c>
      <c r="E81" s="47">
        <v>12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3">
        <f t="shared" si="8"/>
        <v>12</v>
      </c>
      <c r="X81" s="31" t="s">
        <v>103</v>
      </c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5">
        <f t="shared" si="9"/>
        <v>0</v>
      </c>
      <c r="AT81" s="31" t="s">
        <v>103</v>
      </c>
      <c r="AU81" s="36"/>
      <c r="AV81" s="36"/>
      <c r="AW81" s="36"/>
      <c r="AX81" s="36"/>
      <c r="AY81" s="36"/>
      <c r="AZ81" s="36"/>
      <c r="BA81" s="38">
        <f t="shared" si="10"/>
        <v>0</v>
      </c>
      <c r="BB81" s="39">
        <f t="shared" si="11"/>
        <v>12</v>
      </c>
    </row>
    <row r="82" spans="1:54" x14ac:dyDescent="0.25">
      <c r="A82" s="29">
        <v>77</v>
      </c>
      <c r="B82" s="29">
        <v>76</v>
      </c>
      <c r="C82" s="30" t="s">
        <v>113</v>
      </c>
      <c r="D82" s="31" t="s">
        <v>192</v>
      </c>
      <c r="E82" s="47"/>
      <c r="F82" s="32">
        <v>12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3">
        <f t="shared" si="8"/>
        <v>12</v>
      </c>
      <c r="X82" s="31" t="s">
        <v>113</v>
      </c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5">
        <f t="shared" si="9"/>
        <v>0</v>
      </c>
      <c r="AT82" s="31" t="s">
        <v>113</v>
      </c>
      <c r="AU82" s="36"/>
      <c r="AV82" s="36"/>
      <c r="AW82" s="36"/>
      <c r="AX82" s="36"/>
      <c r="AY82" s="36"/>
      <c r="AZ82" s="36"/>
      <c r="BA82" s="38">
        <f t="shared" si="10"/>
        <v>0</v>
      </c>
      <c r="BB82" s="39">
        <f t="shared" si="11"/>
        <v>12</v>
      </c>
    </row>
    <row r="83" spans="1:54" x14ac:dyDescent="0.25">
      <c r="A83" s="29">
        <v>78</v>
      </c>
      <c r="B83" s="29">
        <v>76</v>
      </c>
      <c r="C83" s="30" t="s">
        <v>129</v>
      </c>
      <c r="D83" s="31" t="s">
        <v>202</v>
      </c>
      <c r="E83" s="47">
        <v>5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3">
        <f t="shared" si="8"/>
        <v>5</v>
      </c>
      <c r="X83" s="31" t="s">
        <v>129</v>
      </c>
      <c r="Y83" s="34"/>
      <c r="Z83" s="34"/>
      <c r="AA83" s="34"/>
      <c r="AB83" s="34">
        <v>2</v>
      </c>
      <c r="AC83" s="34"/>
      <c r="AD83" s="34"/>
      <c r="AE83" s="34"/>
      <c r="AF83" s="34"/>
      <c r="AG83" s="34"/>
      <c r="AH83" s="34"/>
      <c r="AI83" s="34"/>
      <c r="AJ83" s="34">
        <v>5</v>
      </c>
      <c r="AK83" s="34"/>
      <c r="AL83" s="34"/>
      <c r="AM83" s="34"/>
      <c r="AN83" s="34"/>
      <c r="AO83" s="34"/>
      <c r="AP83" s="34"/>
      <c r="AQ83" s="34"/>
      <c r="AR83" s="34"/>
      <c r="AS83" s="35">
        <f t="shared" si="9"/>
        <v>7</v>
      </c>
      <c r="AT83" s="31" t="s">
        <v>129</v>
      </c>
      <c r="AU83" s="36"/>
      <c r="AV83" s="36"/>
      <c r="AW83" s="36"/>
      <c r="AX83" s="36"/>
      <c r="AY83" s="36"/>
      <c r="AZ83" s="36"/>
      <c r="BA83" s="38">
        <f t="shared" si="10"/>
        <v>0</v>
      </c>
      <c r="BB83" s="39">
        <f t="shared" si="11"/>
        <v>12</v>
      </c>
    </row>
    <row r="84" spans="1:54" x14ac:dyDescent="0.25">
      <c r="A84" s="29">
        <v>79</v>
      </c>
      <c r="B84" s="29">
        <v>79</v>
      </c>
      <c r="C84" s="30" t="s">
        <v>94</v>
      </c>
      <c r="D84" s="31" t="s">
        <v>181</v>
      </c>
      <c r="E84" s="47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3">
        <f t="shared" si="8"/>
        <v>0</v>
      </c>
      <c r="X84" s="31" t="s">
        <v>94</v>
      </c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>
        <v>2</v>
      </c>
      <c r="AN84" s="34">
        <v>2</v>
      </c>
      <c r="AO84" s="34"/>
      <c r="AP84" s="34">
        <v>2</v>
      </c>
      <c r="AQ84" s="34">
        <v>5</v>
      </c>
      <c r="AR84" s="34"/>
      <c r="AS84" s="35">
        <f t="shared" si="9"/>
        <v>11</v>
      </c>
      <c r="AT84" s="31" t="s">
        <v>94</v>
      </c>
      <c r="AU84" s="36"/>
      <c r="AV84" s="36"/>
      <c r="AW84" s="36"/>
      <c r="AX84" s="36"/>
      <c r="AY84" s="36"/>
      <c r="AZ84" s="36"/>
      <c r="BA84" s="38">
        <f t="shared" si="10"/>
        <v>0</v>
      </c>
      <c r="BB84" s="39">
        <f t="shared" si="11"/>
        <v>11</v>
      </c>
    </row>
    <row r="85" spans="1:54" x14ac:dyDescent="0.25">
      <c r="A85" s="29">
        <v>80</v>
      </c>
      <c r="B85" s="29">
        <v>80</v>
      </c>
      <c r="C85" s="30" t="s">
        <v>38</v>
      </c>
      <c r="D85" s="31" t="s">
        <v>158</v>
      </c>
      <c r="E85" s="47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3">
        <f t="shared" si="8"/>
        <v>0</v>
      </c>
      <c r="X85" s="31" t="s">
        <v>38</v>
      </c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5">
        <f t="shared" si="9"/>
        <v>0</v>
      </c>
      <c r="AT85" s="31" t="s">
        <v>38</v>
      </c>
      <c r="AU85" s="36"/>
      <c r="AV85" s="36"/>
      <c r="AW85" s="36"/>
      <c r="AX85" s="36"/>
      <c r="AY85" s="36">
        <v>10</v>
      </c>
      <c r="AZ85" s="36"/>
      <c r="BA85" s="38">
        <f t="shared" si="10"/>
        <v>10</v>
      </c>
      <c r="BB85" s="39">
        <f t="shared" si="11"/>
        <v>10</v>
      </c>
    </row>
    <row r="86" spans="1:54" x14ac:dyDescent="0.25">
      <c r="A86" s="29">
        <v>81</v>
      </c>
      <c r="B86" s="29">
        <v>81</v>
      </c>
      <c r="C86" s="30" t="s">
        <v>4</v>
      </c>
      <c r="D86" s="31" t="s">
        <v>5</v>
      </c>
      <c r="E86" s="47">
        <v>2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3">
        <f t="shared" si="8"/>
        <v>2</v>
      </c>
      <c r="X86" s="31" t="s">
        <v>4</v>
      </c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>
        <v>2</v>
      </c>
      <c r="AQ86" s="34">
        <v>5</v>
      </c>
      <c r="AR86" s="34"/>
      <c r="AS86" s="35">
        <f t="shared" si="9"/>
        <v>7</v>
      </c>
      <c r="AT86" s="31" t="s">
        <v>4</v>
      </c>
      <c r="AU86" s="36"/>
      <c r="AV86" s="36"/>
      <c r="AW86" s="36"/>
      <c r="AX86" s="36"/>
      <c r="AY86" s="36"/>
      <c r="AZ86" s="36"/>
      <c r="BA86" s="38">
        <f t="shared" si="10"/>
        <v>0</v>
      </c>
      <c r="BB86" s="39">
        <f t="shared" si="11"/>
        <v>9</v>
      </c>
    </row>
    <row r="87" spans="1:54" x14ac:dyDescent="0.25">
      <c r="A87" s="29">
        <v>82</v>
      </c>
      <c r="B87" s="29">
        <v>81</v>
      </c>
      <c r="C87" s="30" t="s">
        <v>213</v>
      </c>
      <c r="D87" s="31" t="s">
        <v>214</v>
      </c>
      <c r="E87" s="47">
        <v>9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3">
        <f t="shared" si="8"/>
        <v>9</v>
      </c>
      <c r="X87" s="31" t="s">
        <v>213</v>
      </c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5">
        <f t="shared" si="9"/>
        <v>0</v>
      </c>
      <c r="AT87" s="31" t="s">
        <v>213</v>
      </c>
      <c r="AU87" s="36"/>
      <c r="AV87" s="36"/>
      <c r="AW87" s="36"/>
      <c r="AX87" s="36"/>
      <c r="AY87" s="36"/>
      <c r="AZ87" s="36"/>
      <c r="BA87" s="38">
        <f t="shared" si="10"/>
        <v>0</v>
      </c>
      <c r="BB87" s="39">
        <f t="shared" si="11"/>
        <v>9</v>
      </c>
    </row>
    <row r="88" spans="1:54" x14ac:dyDescent="0.25">
      <c r="A88" s="29">
        <v>83</v>
      </c>
      <c r="B88" s="29">
        <v>83</v>
      </c>
      <c r="C88" s="30" t="s">
        <v>66</v>
      </c>
      <c r="D88" s="31" t="s">
        <v>169</v>
      </c>
      <c r="E88" s="47">
        <v>8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3">
        <f t="shared" si="8"/>
        <v>8</v>
      </c>
      <c r="X88" s="31" t="s">
        <v>66</v>
      </c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5">
        <f t="shared" si="9"/>
        <v>0</v>
      </c>
      <c r="AT88" s="31" t="s">
        <v>66</v>
      </c>
      <c r="AU88" s="36"/>
      <c r="AV88" s="36"/>
      <c r="AW88" s="36"/>
      <c r="AX88" s="36"/>
      <c r="AY88" s="36"/>
      <c r="AZ88" s="36"/>
      <c r="BA88" s="38">
        <f t="shared" si="10"/>
        <v>0</v>
      </c>
      <c r="BB88" s="39">
        <f t="shared" si="11"/>
        <v>8</v>
      </c>
    </row>
    <row r="89" spans="1:54" x14ac:dyDescent="0.25">
      <c r="A89" s="29">
        <v>84</v>
      </c>
      <c r="B89" s="29">
        <v>84</v>
      </c>
      <c r="C89" s="30" t="s">
        <v>68</v>
      </c>
      <c r="D89" s="31" t="s">
        <v>69</v>
      </c>
      <c r="E89" s="47">
        <v>7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3">
        <f t="shared" si="8"/>
        <v>7</v>
      </c>
      <c r="X89" s="31" t="s">
        <v>68</v>
      </c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5">
        <f t="shared" si="9"/>
        <v>0</v>
      </c>
      <c r="AT89" s="31" t="s">
        <v>68</v>
      </c>
      <c r="AU89" s="36"/>
      <c r="AV89" s="36"/>
      <c r="AW89" s="36"/>
      <c r="AX89" s="36"/>
      <c r="AY89" s="36"/>
      <c r="AZ89" s="36"/>
      <c r="BA89" s="38">
        <f t="shared" si="10"/>
        <v>0</v>
      </c>
      <c r="BB89" s="39">
        <f t="shared" si="11"/>
        <v>7</v>
      </c>
    </row>
    <row r="90" spans="1:54" x14ac:dyDescent="0.25">
      <c r="A90" s="29">
        <v>85</v>
      </c>
      <c r="B90" s="29">
        <v>85</v>
      </c>
      <c r="C90" s="30" t="s">
        <v>28</v>
      </c>
      <c r="D90" s="31" t="s">
        <v>29</v>
      </c>
      <c r="E90" s="47">
        <v>4</v>
      </c>
      <c r="F90" s="32">
        <v>1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3">
        <f t="shared" si="8"/>
        <v>5</v>
      </c>
      <c r="X90" s="31" t="s">
        <v>28</v>
      </c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5">
        <f t="shared" si="9"/>
        <v>0</v>
      </c>
      <c r="AT90" s="31" t="s">
        <v>28</v>
      </c>
      <c r="AU90" s="36"/>
      <c r="AV90" s="36"/>
      <c r="AW90" s="36"/>
      <c r="AX90" s="36"/>
      <c r="AY90" s="36"/>
      <c r="AZ90" s="36"/>
      <c r="BA90" s="38">
        <f t="shared" si="10"/>
        <v>0</v>
      </c>
      <c r="BB90" s="39">
        <f t="shared" si="11"/>
        <v>5</v>
      </c>
    </row>
    <row r="91" spans="1:54" x14ac:dyDescent="0.25">
      <c r="A91" s="29">
        <v>86</v>
      </c>
      <c r="B91" s="29">
        <v>86</v>
      </c>
      <c r="C91" s="30" t="s">
        <v>11</v>
      </c>
      <c r="D91" s="31" t="s">
        <v>145</v>
      </c>
      <c r="E91" s="47">
        <v>1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3">
        <f t="shared" si="8"/>
        <v>1</v>
      </c>
      <c r="X91" s="31" t="s">
        <v>11</v>
      </c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5">
        <f t="shared" si="9"/>
        <v>0</v>
      </c>
      <c r="AT91" s="31" t="s">
        <v>11</v>
      </c>
      <c r="AU91" s="36"/>
      <c r="AV91" s="36"/>
      <c r="AW91" s="36"/>
      <c r="AX91" s="36"/>
      <c r="AY91" s="36">
        <v>3</v>
      </c>
      <c r="AZ91" s="36"/>
      <c r="BA91" s="38">
        <f t="shared" si="10"/>
        <v>3</v>
      </c>
      <c r="BB91" s="39">
        <f t="shared" si="11"/>
        <v>4</v>
      </c>
    </row>
    <row r="92" spans="1:54" x14ac:dyDescent="0.25">
      <c r="A92" s="29">
        <v>87</v>
      </c>
      <c r="B92" s="29">
        <v>86</v>
      </c>
      <c r="C92" s="30" t="s">
        <v>219</v>
      </c>
      <c r="D92" s="31" t="s">
        <v>220</v>
      </c>
      <c r="E92" s="47">
        <v>2</v>
      </c>
      <c r="F92" s="32">
        <v>2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3">
        <f t="shared" si="8"/>
        <v>4</v>
      </c>
      <c r="X92" s="31" t="s">
        <v>219</v>
      </c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5">
        <f t="shared" si="9"/>
        <v>0</v>
      </c>
      <c r="AT92" s="31" t="s">
        <v>219</v>
      </c>
      <c r="AU92" s="36"/>
      <c r="AV92" s="36"/>
      <c r="AW92" s="36"/>
      <c r="AX92" s="36"/>
      <c r="AY92" s="36"/>
      <c r="AZ92" s="36"/>
      <c r="BA92" s="38">
        <f t="shared" si="10"/>
        <v>0</v>
      </c>
      <c r="BB92" s="39">
        <f t="shared" si="11"/>
        <v>4</v>
      </c>
    </row>
    <row r="93" spans="1:54" x14ac:dyDescent="0.25">
      <c r="A93" s="29">
        <v>88</v>
      </c>
      <c r="B93" s="29">
        <v>86</v>
      </c>
      <c r="C93" s="30" t="s">
        <v>133</v>
      </c>
      <c r="D93" s="31" t="s">
        <v>206</v>
      </c>
      <c r="E93" s="47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3">
        <f t="shared" si="8"/>
        <v>0</v>
      </c>
      <c r="X93" s="31" t="s">
        <v>133</v>
      </c>
      <c r="Y93" s="34">
        <v>4</v>
      </c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5">
        <f t="shared" si="9"/>
        <v>4</v>
      </c>
      <c r="AT93" s="31" t="s">
        <v>133</v>
      </c>
      <c r="AU93" s="36"/>
      <c r="AV93" s="36"/>
      <c r="AW93" s="36"/>
      <c r="AX93" s="36"/>
      <c r="AY93" s="36"/>
      <c r="AZ93" s="36"/>
      <c r="BA93" s="38">
        <f t="shared" si="10"/>
        <v>0</v>
      </c>
      <c r="BB93" s="39">
        <f t="shared" si="11"/>
        <v>4</v>
      </c>
    </row>
    <row r="94" spans="1:54" x14ac:dyDescent="0.25">
      <c r="A94" s="29">
        <v>89</v>
      </c>
      <c r="B94" s="29">
        <v>89</v>
      </c>
      <c r="C94" s="30" t="s">
        <v>152</v>
      </c>
      <c r="D94" s="31" t="s">
        <v>153</v>
      </c>
      <c r="E94" s="47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3">
        <f t="shared" si="8"/>
        <v>0</v>
      </c>
      <c r="X94" s="31" t="s">
        <v>152</v>
      </c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5">
        <f t="shared" si="9"/>
        <v>0</v>
      </c>
      <c r="AT94" s="31" t="s">
        <v>152</v>
      </c>
      <c r="AU94" s="36"/>
      <c r="AV94" s="36"/>
      <c r="AW94" s="36"/>
      <c r="AX94" s="36"/>
      <c r="AY94" s="36">
        <v>3</v>
      </c>
      <c r="AZ94" s="36"/>
      <c r="BA94" s="38">
        <f t="shared" si="10"/>
        <v>3</v>
      </c>
      <c r="BB94" s="39">
        <f t="shared" si="11"/>
        <v>3</v>
      </c>
    </row>
    <row r="95" spans="1:54" x14ac:dyDescent="0.25">
      <c r="A95" s="29">
        <v>90</v>
      </c>
      <c r="B95" s="29">
        <v>89</v>
      </c>
      <c r="C95" s="30" t="s">
        <v>39</v>
      </c>
      <c r="D95" s="31" t="s">
        <v>159</v>
      </c>
      <c r="E95" s="47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3">
        <f t="shared" si="8"/>
        <v>0</v>
      </c>
      <c r="X95" s="31" t="s">
        <v>39</v>
      </c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5">
        <f t="shared" si="9"/>
        <v>0</v>
      </c>
      <c r="AT95" s="31" t="s">
        <v>39</v>
      </c>
      <c r="AU95" s="36"/>
      <c r="AV95" s="36"/>
      <c r="AW95" s="36"/>
      <c r="AX95" s="36"/>
      <c r="AY95" s="36">
        <v>3</v>
      </c>
      <c r="AZ95" s="36"/>
      <c r="BA95" s="38">
        <f t="shared" si="10"/>
        <v>3</v>
      </c>
      <c r="BB95" s="39">
        <f t="shared" si="11"/>
        <v>3</v>
      </c>
    </row>
    <row r="96" spans="1:54" x14ac:dyDescent="0.25">
      <c r="A96" s="29">
        <v>91</v>
      </c>
      <c r="B96" s="29">
        <v>89</v>
      </c>
      <c r="C96" s="30" t="s">
        <v>100</v>
      </c>
      <c r="D96" s="31" t="s">
        <v>101</v>
      </c>
      <c r="E96" s="47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3">
        <f t="shared" si="8"/>
        <v>0</v>
      </c>
      <c r="X96" s="31" t="s">
        <v>100</v>
      </c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5">
        <f t="shared" si="9"/>
        <v>0</v>
      </c>
      <c r="AT96" s="31" t="s">
        <v>100</v>
      </c>
      <c r="AU96" s="36"/>
      <c r="AV96" s="36"/>
      <c r="AW96" s="36"/>
      <c r="AX96" s="36"/>
      <c r="AY96" s="36">
        <v>3</v>
      </c>
      <c r="AZ96" s="36"/>
      <c r="BA96" s="38">
        <f t="shared" si="10"/>
        <v>3</v>
      </c>
      <c r="BB96" s="39">
        <f t="shared" si="11"/>
        <v>3</v>
      </c>
    </row>
    <row r="97" spans="1:54" x14ac:dyDescent="0.25">
      <c r="A97" s="29">
        <v>92</v>
      </c>
      <c r="B97" s="29">
        <v>89</v>
      </c>
      <c r="C97" s="30" t="s">
        <v>118</v>
      </c>
      <c r="D97" s="31" t="s">
        <v>119</v>
      </c>
      <c r="E97" s="47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3">
        <f t="shared" si="8"/>
        <v>0</v>
      </c>
      <c r="X97" s="31" t="s">
        <v>118</v>
      </c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5">
        <f t="shared" si="9"/>
        <v>0</v>
      </c>
      <c r="AT97" s="31" t="s">
        <v>118</v>
      </c>
      <c r="AU97" s="36"/>
      <c r="AV97" s="36"/>
      <c r="AW97" s="36"/>
      <c r="AX97" s="36"/>
      <c r="AY97" s="36">
        <v>3</v>
      </c>
      <c r="AZ97" s="36"/>
      <c r="BA97" s="38">
        <f t="shared" si="10"/>
        <v>3</v>
      </c>
      <c r="BB97" s="39">
        <f t="shared" si="11"/>
        <v>3</v>
      </c>
    </row>
    <row r="98" spans="1:54" x14ac:dyDescent="0.25">
      <c r="A98" s="29">
        <v>93</v>
      </c>
      <c r="B98" s="29">
        <v>93</v>
      </c>
      <c r="C98" s="30" t="s">
        <v>127</v>
      </c>
      <c r="D98" s="31" t="s">
        <v>200</v>
      </c>
      <c r="E98" s="47">
        <v>1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3">
        <f t="shared" si="8"/>
        <v>1</v>
      </c>
      <c r="X98" s="31" t="s">
        <v>127</v>
      </c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5">
        <f t="shared" si="9"/>
        <v>0</v>
      </c>
      <c r="AT98" s="31" t="s">
        <v>127</v>
      </c>
      <c r="AU98" s="36"/>
      <c r="AV98" s="36"/>
      <c r="AW98" s="36"/>
      <c r="AX98" s="36"/>
      <c r="AY98" s="36"/>
      <c r="AZ98" s="36"/>
      <c r="BA98" s="38">
        <f t="shared" si="10"/>
        <v>0</v>
      </c>
      <c r="BB98" s="39">
        <f t="shared" si="11"/>
        <v>1</v>
      </c>
    </row>
    <row r="99" spans="1:54" x14ac:dyDescent="0.25">
      <c r="C99" s="13"/>
      <c r="D99" s="1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T99" s="1"/>
      <c r="BB99" s="39">
        <f>SUM(BB3:BB98)</f>
        <v>72984.700000000012</v>
      </c>
    </row>
    <row r="100" spans="1:54" x14ac:dyDescent="0.25">
      <c r="C100" s="13"/>
      <c r="D100" s="50" t="s">
        <v>239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1"/>
      <c r="Y100" s="51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1"/>
      <c r="AU100" s="52"/>
      <c r="AV100" s="52"/>
      <c r="AW100" s="52"/>
      <c r="AX100" s="52"/>
      <c r="AY100" s="52"/>
      <c r="AZ100" s="52"/>
      <c r="BA100" s="52"/>
      <c r="BB100" s="53"/>
    </row>
    <row r="101" spans="1:54" x14ac:dyDescent="0.25">
      <c r="C101" s="13"/>
      <c r="D101" s="1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T101" s="1"/>
    </row>
    <row r="102" spans="1:54" x14ac:dyDescent="0.25">
      <c r="C102" s="13"/>
      <c r="D102" s="1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T102" s="1"/>
    </row>
    <row r="103" spans="1:54" x14ac:dyDescent="0.25">
      <c r="C103" s="13"/>
      <c r="D103" s="1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T103" s="1"/>
    </row>
    <row r="104" spans="1:54" x14ac:dyDescent="0.25">
      <c r="C104" s="13"/>
      <c r="D104" s="1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T104" s="1"/>
    </row>
    <row r="105" spans="1:54" x14ac:dyDescent="0.25">
      <c r="C105" s="13"/>
      <c r="D105" s="1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T105" s="1"/>
    </row>
    <row r="106" spans="1:54" x14ac:dyDescent="0.25">
      <c r="C106" s="13"/>
      <c r="D106" s="1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T106" s="1"/>
    </row>
    <row r="107" spans="1:54" x14ac:dyDescent="0.25">
      <c r="C107" s="13"/>
      <c r="D107" s="1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T107" s="1"/>
    </row>
    <row r="108" spans="1:54" x14ac:dyDescent="0.25">
      <c r="C108" s="13"/>
      <c r="D108" s="1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T108" s="1"/>
    </row>
    <row r="109" spans="1:54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T109" s="1"/>
    </row>
    <row r="110" spans="1:54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T110" s="1"/>
    </row>
    <row r="111" spans="1:54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T111" s="1"/>
    </row>
    <row r="112" spans="1:54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T112" s="1"/>
    </row>
    <row r="113" spans="3:46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T113" s="1"/>
    </row>
    <row r="114" spans="3:46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T114" s="1"/>
    </row>
    <row r="115" spans="3:46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T115" s="1"/>
    </row>
    <row r="116" spans="3:46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T116" s="1"/>
    </row>
    <row r="117" spans="3:46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T117" s="1"/>
    </row>
    <row r="118" spans="3:46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T118" s="1"/>
    </row>
    <row r="119" spans="3:46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T119" s="1"/>
    </row>
    <row r="120" spans="3:46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T120" s="1"/>
    </row>
    <row r="121" spans="3:46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T121" s="1"/>
    </row>
    <row r="122" spans="3:46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T122" s="1"/>
    </row>
    <row r="123" spans="3:46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T123" s="1"/>
    </row>
    <row r="124" spans="3:46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T124" s="1"/>
    </row>
    <row r="125" spans="3:46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T125" s="1"/>
    </row>
    <row r="126" spans="3:46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T126" s="1"/>
    </row>
    <row r="127" spans="3:46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T127" s="1"/>
    </row>
    <row r="128" spans="3:46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T128" s="1"/>
    </row>
    <row r="129" spans="3:46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T129" s="1"/>
    </row>
    <row r="130" spans="3:46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T130" s="1"/>
    </row>
    <row r="131" spans="3:46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T131" s="1"/>
    </row>
    <row r="132" spans="3:46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T132" s="1"/>
    </row>
    <row r="133" spans="3:46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T133" s="1"/>
    </row>
    <row r="134" spans="3:46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T134" s="1"/>
    </row>
    <row r="135" spans="3:46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T135" s="1"/>
    </row>
    <row r="136" spans="3:46" x14ac:dyDescent="0.25">
      <c r="C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T136" s="1"/>
    </row>
    <row r="137" spans="3:46" x14ac:dyDescent="0.25">
      <c r="C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T137" s="1"/>
    </row>
    <row r="138" spans="3:46" x14ac:dyDescent="0.25">
      <c r="C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T138" s="1"/>
    </row>
    <row r="139" spans="3:46" x14ac:dyDescent="0.25">
      <c r="C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T139" s="1"/>
    </row>
    <row r="140" spans="3:46" x14ac:dyDescent="0.25">
      <c r="C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T140" s="1"/>
    </row>
    <row r="141" spans="3:46" x14ac:dyDescent="0.25">
      <c r="C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T141" s="1"/>
    </row>
    <row r="142" spans="3:46" x14ac:dyDescent="0.25">
      <c r="C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T142" s="1"/>
    </row>
    <row r="143" spans="3:46" x14ac:dyDescent="0.25">
      <c r="C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T143" s="1"/>
    </row>
    <row r="144" spans="3:46" x14ac:dyDescent="0.25">
      <c r="C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T144" s="1"/>
    </row>
    <row r="145" spans="3:46" x14ac:dyDescent="0.25">
      <c r="C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T145" s="1"/>
    </row>
    <row r="146" spans="3:46" x14ac:dyDescent="0.25">
      <c r="C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T146" s="1"/>
    </row>
    <row r="147" spans="3:46" x14ac:dyDescent="0.25">
      <c r="C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T147" s="1"/>
    </row>
    <row r="148" spans="3:46" x14ac:dyDescent="0.25">
      <c r="C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T148" s="1"/>
    </row>
    <row r="149" spans="3:46" x14ac:dyDescent="0.25">
      <c r="C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T149" s="1"/>
    </row>
    <row r="150" spans="3:46" x14ac:dyDescent="0.25">
      <c r="C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T150" s="1"/>
    </row>
    <row r="151" spans="3:46" x14ac:dyDescent="0.25">
      <c r="C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T151" s="1"/>
    </row>
    <row r="152" spans="3:46" x14ac:dyDescent="0.25">
      <c r="C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T152" s="1"/>
    </row>
    <row r="153" spans="3:46" x14ac:dyDescent="0.25">
      <c r="C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T153" s="1"/>
    </row>
    <row r="154" spans="3:46" x14ac:dyDescent="0.25">
      <c r="C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T154" s="1"/>
    </row>
    <row r="155" spans="3:46" x14ac:dyDescent="0.25">
      <c r="C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T155" s="1"/>
    </row>
    <row r="156" spans="3:46" x14ac:dyDescent="0.25">
      <c r="C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T156" s="1"/>
    </row>
    <row r="157" spans="3:46" x14ac:dyDescent="0.25">
      <c r="C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T157" s="1"/>
    </row>
    <row r="158" spans="3:46" x14ac:dyDescent="0.25">
      <c r="C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T158" s="1"/>
    </row>
    <row r="159" spans="3:46" x14ac:dyDescent="0.25">
      <c r="C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T159" s="1"/>
    </row>
    <row r="160" spans="3:46" x14ac:dyDescent="0.25">
      <c r="C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T160" s="1"/>
    </row>
    <row r="161" spans="3:46" x14ac:dyDescent="0.25">
      <c r="C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T161" s="1"/>
    </row>
    <row r="162" spans="3:46" x14ac:dyDescent="0.25">
      <c r="C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T162" s="1"/>
    </row>
    <row r="163" spans="3:46" x14ac:dyDescent="0.25">
      <c r="C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T163" s="1"/>
    </row>
    <row r="164" spans="3:46" x14ac:dyDescent="0.25">
      <c r="C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T164" s="1"/>
    </row>
    <row r="165" spans="3:46" x14ac:dyDescent="0.25">
      <c r="C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T165" s="1"/>
    </row>
    <row r="166" spans="3:46" x14ac:dyDescent="0.25">
      <c r="C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T166" s="1"/>
    </row>
    <row r="167" spans="3:46" x14ac:dyDescent="0.25">
      <c r="C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T167" s="1"/>
    </row>
    <row r="168" spans="3:46" x14ac:dyDescent="0.25">
      <c r="C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T168" s="1"/>
    </row>
    <row r="169" spans="3:46" x14ac:dyDescent="0.25">
      <c r="C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T169" s="1"/>
    </row>
    <row r="170" spans="3:46" x14ac:dyDescent="0.25">
      <c r="C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T170" s="1"/>
    </row>
    <row r="171" spans="3:46" x14ac:dyDescent="0.25">
      <c r="C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T171" s="1"/>
    </row>
    <row r="172" spans="3:46" x14ac:dyDescent="0.25">
      <c r="C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T172" s="1"/>
    </row>
    <row r="173" spans="3:46" x14ac:dyDescent="0.25">
      <c r="C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T173" s="1"/>
    </row>
    <row r="174" spans="3:46" x14ac:dyDescent="0.25">
      <c r="C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T174" s="1"/>
    </row>
    <row r="175" spans="3:46" x14ac:dyDescent="0.25">
      <c r="C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T175" s="1"/>
    </row>
    <row r="176" spans="3:46" x14ac:dyDescent="0.25">
      <c r="C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T176" s="1"/>
    </row>
    <row r="177" spans="3:46" x14ac:dyDescent="0.25">
      <c r="C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T177" s="1"/>
    </row>
    <row r="178" spans="3:46" x14ac:dyDescent="0.25">
      <c r="C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T178" s="1"/>
    </row>
    <row r="179" spans="3:46" x14ac:dyDescent="0.25">
      <c r="C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T179" s="1"/>
    </row>
    <row r="180" spans="3:46" x14ac:dyDescent="0.25">
      <c r="C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T180" s="1"/>
    </row>
    <row r="181" spans="3:46" x14ac:dyDescent="0.25">
      <c r="C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T181" s="1"/>
    </row>
    <row r="182" spans="3:46" x14ac:dyDescent="0.25">
      <c r="C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T182" s="1"/>
    </row>
    <row r="183" spans="3:46" x14ac:dyDescent="0.25">
      <c r="C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T183" s="1"/>
    </row>
    <row r="184" spans="3:46" x14ac:dyDescent="0.25">
      <c r="C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T184" s="1"/>
    </row>
    <row r="185" spans="3:46" x14ac:dyDescent="0.25">
      <c r="C185" s="4"/>
      <c r="X185" s="1"/>
      <c r="Y185" s="1"/>
      <c r="AT185" s="1"/>
    </row>
    <row r="186" spans="3:46" x14ac:dyDescent="0.25">
      <c r="C186" s="4"/>
      <c r="X186" s="1"/>
      <c r="Y186" s="1"/>
      <c r="AT186" s="1"/>
    </row>
    <row r="187" spans="3:46" x14ac:dyDescent="0.25">
      <c r="C187" s="4"/>
      <c r="X187" s="1"/>
      <c r="Y187" s="1"/>
      <c r="AT187" s="1"/>
    </row>
    <row r="188" spans="3:46" x14ac:dyDescent="0.25">
      <c r="C188" s="4"/>
      <c r="X188" s="1"/>
      <c r="Y188" s="1"/>
      <c r="AT188" s="1"/>
    </row>
    <row r="189" spans="3:46" x14ac:dyDescent="0.25">
      <c r="C189" s="4"/>
      <c r="X189" s="1"/>
      <c r="Y189" s="1"/>
      <c r="AT189" s="1"/>
    </row>
    <row r="190" spans="3:46" x14ac:dyDescent="0.25">
      <c r="C190" s="4"/>
      <c r="X190" s="1"/>
      <c r="Y190" s="1"/>
      <c r="AT190" s="1"/>
    </row>
    <row r="191" spans="3:46" x14ac:dyDescent="0.25">
      <c r="C191" s="4"/>
      <c r="X191" s="1"/>
      <c r="Y191" s="1"/>
      <c r="AT191" s="1"/>
    </row>
    <row r="192" spans="3:46" x14ac:dyDescent="0.25">
      <c r="C192" s="4"/>
      <c r="X192" s="1"/>
      <c r="Y192" s="1"/>
      <c r="AT192" s="1"/>
    </row>
    <row r="193" spans="3:46" x14ac:dyDescent="0.25">
      <c r="C193" s="4"/>
      <c r="X193" s="1"/>
      <c r="Y193" s="1"/>
      <c r="AT193" s="1"/>
    </row>
    <row r="194" spans="3:46" x14ac:dyDescent="0.25">
      <c r="C194" s="4"/>
      <c r="X194" s="1"/>
      <c r="Y194" s="1"/>
      <c r="AT194" s="1"/>
    </row>
    <row r="195" spans="3:46" x14ac:dyDescent="0.25">
      <c r="C195" s="4"/>
      <c r="X195" s="1"/>
      <c r="Y195" s="1"/>
      <c r="AT195" s="1"/>
    </row>
    <row r="196" spans="3:46" x14ac:dyDescent="0.25">
      <c r="C196" s="4"/>
      <c r="X196" s="1"/>
      <c r="Y196" s="1"/>
      <c r="AT196" s="1"/>
    </row>
    <row r="197" spans="3:46" x14ac:dyDescent="0.25">
      <c r="C197" s="4"/>
      <c r="X197" s="1"/>
      <c r="Y197" s="1"/>
      <c r="AT197" s="1"/>
    </row>
    <row r="198" spans="3:46" x14ac:dyDescent="0.25">
      <c r="C198" s="4"/>
      <c r="X198" s="1"/>
      <c r="Y198" s="1"/>
      <c r="AT198" s="1"/>
    </row>
    <row r="199" spans="3:46" x14ac:dyDescent="0.25">
      <c r="C199" s="4"/>
      <c r="X199" s="1"/>
      <c r="Y199" s="1"/>
      <c r="AT199" s="1"/>
    </row>
    <row r="200" spans="3:46" x14ac:dyDescent="0.25">
      <c r="C200" s="4"/>
      <c r="X200" s="1"/>
      <c r="Y200" s="1"/>
      <c r="AT200" s="1"/>
    </row>
    <row r="201" spans="3:46" x14ac:dyDescent="0.25">
      <c r="C201" s="4"/>
      <c r="X201" s="1"/>
      <c r="Y201" s="1"/>
      <c r="AT201" s="1"/>
    </row>
    <row r="202" spans="3:46" x14ac:dyDescent="0.25">
      <c r="C202" s="4"/>
      <c r="X202" s="1"/>
      <c r="Y202" s="1"/>
      <c r="AT202" s="1"/>
    </row>
    <row r="203" spans="3:46" x14ac:dyDescent="0.25">
      <c r="C203" s="4"/>
      <c r="X203" s="1"/>
      <c r="Y203" s="1"/>
      <c r="AT203" s="1"/>
    </row>
    <row r="204" spans="3:46" x14ac:dyDescent="0.25">
      <c r="C204" s="4"/>
      <c r="X204" s="1"/>
      <c r="Y204" s="1"/>
      <c r="AT204" s="1"/>
    </row>
    <row r="205" spans="3:46" x14ac:dyDescent="0.25">
      <c r="C205" s="4"/>
      <c r="X205" s="1"/>
      <c r="Y205" s="1"/>
      <c r="AT205" s="1"/>
    </row>
    <row r="206" spans="3:46" x14ac:dyDescent="0.25">
      <c r="C206" s="4"/>
      <c r="X206" s="1"/>
      <c r="Y206" s="1"/>
      <c r="AT206" s="1"/>
    </row>
    <row r="207" spans="3:46" x14ac:dyDescent="0.25">
      <c r="C207" s="4"/>
      <c r="X207" s="1"/>
      <c r="Y207" s="1"/>
      <c r="AT207" s="1"/>
    </row>
    <row r="208" spans="3:46" x14ac:dyDescent="0.25">
      <c r="C208" s="4"/>
      <c r="X208" s="1"/>
      <c r="Y208" s="1"/>
      <c r="AT208" s="1"/>
    </row>
    <row r="209" spans="3:46" x14ac:dyDescent="0.25">
      <c r="C209" s="4"/>
      <c r="X209" s="1"/>
      <c r="Y209" s="1"/>
      <c r="AT209" s="1"/>
    </row>
    <row r="210" spans="3:46" x14ac:dyDescent="0.25">
      <c r="C210" s="4"/>
      <c r="X210" s="1"/>
      <c r="Y210" s="1"/>
      <c r="AT210" s="1"/>
    </row>
    <row r="211" spans="3:46" x14ac:dyDescent="0.25">
      <c r="C211" s="4"/>
      <c r="X211" s="1"/>
      <c r="Y211" s="1"/>
      <c r="AT211" s="1"/>
    </row>
    <row r="212" spans="3:46" x14ac:dyDescent="0.25">
      <c r="C212" s="4"/>
      <c r="X212" s="1"/>
      <c r="Y212" s="1"/>
      <c r="AT212" s="1"/>
    </row>
    <row r="213" spans="3:46" x14ac:dyDescent="0.25">
      <c r="C213" s="4"/>
      <c r="X213" s="1"/>
      <c r="Y213" s="1"/>
      <c r="AT213" s="1"/>
    </row>
    <row r="214" spans="3:46" x14ac:dyDescent="0.25">
      <c r="C214" s="4"/>
      <c r="X214" s="1"/>
      <c r="Y214" s="1"/>
      <c r="AT214" s="1"/>
    </row>
    <row r="215" spans="3:46" x14ac:dyDescent="0.25">
      <c r="C215" s="4"/>
      <c r="X215" s="1"/>
      <c r="Y215" s="1"/>
      <c r="AT215" s="1"/>
    </row>
    <row r="216" spans="3:46" x14ac:dyDescent="0.25">
      <c r="C216" s="4"/>
      <c r="X216" s="1"/>
      <c r="Y216" s="1"/>
      <c r="AT216" s="1"/>
    </row>
    <row r="217" spans="3:46" x14ac:dyDescent="0.25">
      <c r="C217" s="4"/>
      <c r="X217" s="1"/>
      <c r="Y217" s="1"/>
      <c r="AT217" s="1"/>
    </row>
    <row r="218" spans="3:46" x14ac:dyDescent="0.25">
      <c r="C218" s="4"/>
      <c r="X218" s="1"/>
      <c r="Y218" s="1"/>
      <c r="AT218" s="1"/>
    </row>
    <row r="219" spans="3:46" x14ac:dyDescent="0.25">
      <c r="C219" s="4"/>
      <c r="X219" s="1"/>
      <c r="Y219" s="1"/>
      <c r="AT219" s="1"/>
    </row>
    <row r="220" spans="3:46" x14ac:dyDescent="0.25">
      <c r="C220" s="4"/>
      <c r="X220" s="1"/>
      <c r="Y220" s="1"/>
      <c r="AT220" s="1"/>
    </row>
    <row r="221" spans="3:46" x14ac:dyDescent="0.25">
      <c r="C221" s="4"/>
      <c r="X221" s="1"/>
      <c r="Y221" s="1"/>
      <c r="AT221" s="1"/>
    </row>
    <row r="222" spans="3:46" x14ac:dyDescent="0.25">
      <c r="C222" s="4"/>
      <c r="X222" s="1"/>
      <c r="Y222" s="1"/>
      <c r="AT222" s="1"/>
    </row>
    <row r="223" spans="3:46" x14ac:dyDescent="0.25">
      <c r="C223" s="4"/>
      <c r="X223" s="1"/>
      <c r="Y223" s="1"/>
      <c r="AT223" s="1"/>
    </row>
    <row r="224" spans="3:46" x14ac:dyDescent="0.25">
      <c r="C224" s="4"/>
      <c r="X224" s="1"/>
      <c r="Y224" s="1"/>
      <c r="AT224" s="1"/>
    </row>
    <row r="225" spans="3:46" x14ac:dyDescent="0.25">
      <c r="C225" s="4"/>
      <c r="X225" s="1"/>
      <c r="Y225" s="1"/>
      <c r="AT225" s="1"/>
    </row>
    <row r="226" spans="3:46" x14ac:dyDescent="0.25">
      <c r="C226" s="4"/>
      <c r="X226" s="1"/>
      <c r="Y226" s="1"/>
      <c r="AT226" s="1"/>
    </row>
    <row r="227" spans="3:46" x14ac:dyDescent="0.25">
      <c r="C227" s="4"/>
      <c r="X227" s="1"/>
      <c r="Y227" s="1"/>
      <c r="AT227" s="1"/>
    </row>
    <row r="228" spans="3:46" x14ac:dyDescent="0.25">
      <c r="C228" s="4"/>
      <c r="X228" s="1"/>
      <c r="Y228" s="1"/>
      <c r="AT228" s="1"/>
    </row>
    <row r="229" spans="3:46" x14ac:dyDescent="0.25">
      <c r="C229" s="4"/>
      <c r="X229" s="1"/>
      <c r="Y229" s="1"/>
      <c r="AT229" s="1"/>
    </row>
    <row r="230" spans="3:46" x14ac:dyDescent="0.25">
      <c r="C230" s="4"/>
      <c r="X230" s="1"/>
      <c r="Y230" s="1"/>
      <c r="AT230" s="1"/>
    </row>
    <row r="231" spans="3:46" x14ac:dyDescent="0.25">
      <c r="C231" s="4"/>
      <c r="X231" s="1"/>
      <c r="Y231" s="1"/>
      <c r="AT231" s="1"/>
    </row>
    <row r="232" spans="3:46" x14ac:dyDescent="0.25">
      <c r="C232" s="4"/>
      <c r="X232" s="1"/>
      <c r="Y232" s="1"/>
      <c r="AT232" s="1"/>
    </row>
    <row r="233" spans="3:46" x14ac:dyDescent="0.25">
      <c r="C233" s="4"/>
      <c r="X233" s="1"/>
      <c r="Y233" s="1"/>
      <c r="AT233" s="1"/>
    </row>
    <row r="234" spans="3:46" x14ac:dyDescent="0.25">
      <c r="C234" s="4"/>
      <c r="X234" s="1"/>
      <c r="Y234" s="1"/>
      <c r="AT234" s="1"/>
    </row>
    <row r="235" spans="3:46" x14ac:dyDescent="0.25">
      <c r="C235" s="4"/>
      <c r="X235" s="1"/>
      <c r="Y235" s="1"/>
      <c r="AT235" s="1"/>
    </row>
    <row r="236" spans="3:46" x14ac:dyDescent="0.25">
      <c r="C236" s="4"/>
      <c r="X236" s="1"/>
      <c r="Y236" s="1"/>
      <c r="AT236" s="1"/>
    </row>
    <row r="237" spans="3:46" x14ac:dyDescent="0.25">
      <c r="C237" s="4"/>
      <c r="X237" s="1"/>
      <c r="Y237" s="1"/>
      <c r="AT237" s="1"/>
    </row>
    <row r="238" spans="3:46" x14ac:dyDescent="0.25">
      <c r="C238" s="4"/>
      <c r="X238" s="1"/>
      <c r="Y238" s="1"/>
      <c r="AT238" s="1"/>
    </row>
    <row r="239" spans="3:46" x14ac:dyDescent="0.25">
      <c r="C239" s="4"/>
      <c r="X239" s="1"/>
      <c r="Y239" s="1"/>
      <c r="AT239" s="1"/>
    </row>
    <row r="240" spans="3:46" x14ac:dyDescent="0.25">
      <c r="C240" s="4"/>
      <c r="X240" s="1"/>
      <c r="Y240" s="1"/>
      <c r="AT240" s="1"/>
    </row>
    <row r="241" spans="3:46" x14ac:dyDescent="0.25">
      <c r="C241" s="4"/>
      <c r="X241" s="1"/>
      <c r="Y241" s="1"/>
      <c r="AT241" s="1"/>
    </row>
    <row r="242" spans="3:46" x14ac:dyDescent="0.25">
      <c r="C242" s="4"/>
      <c r="X242" s="1"/>
      <c r="Y242" s="1"/>
      <c r="AT242" s="1"/>
    </row>
    <row r="243" spans="3:46" x14ac:dyDescent="0.25">
      <c r="C243" s="4"/>
      <c r="X243" s="1"/>
      <c r="Y243" s="1"/>
      <c r="AT243" s="1"/>
    </row>
    <row r="244" spans="3:46" x14ac:dyDescent="0.25">
      <c r="C244" s="4"/>
      <c r="X244" s="1"/>
      <c r="Y244" s="1"/>
      <c r="AT244" s="1"/>
    </row>
    <row r="245" spans="3:46" x14ac:dyDescent="0.25">
      <c r="C245" s="4"/>
      <c r="X245" s="1"/>
      <c r="Y245" s="1"/>
      <c r="AT245" s="1"/>
    </row>
    <row r="246" spans="3:46" x14ac:dyDescent="0.25">
      <c r="C246" s="4"/>
      <c r="X246" s="1"/>
      <c r="Y246" s="1"/>
      <c r="AT246" s="1"/>
    </row>
    <row r="247" spans="3:46" x14ac:dyDescent="0.25">
      <c r="C247" s="4"/>
      <c r="X247" s="1"/>
      <c r="Y247" s="1"/>
      <c r="AT247" s="1"/>
    </row>
    <row r="248" spans="3:46" x14ac:dyDescent="0.25">
      <c r="C248" s="4"/>
      <c r="X248" s="1"/>
      <c r="Y248" s="1"/>
      <c r="AT248" s="1"/>
    </row>
    <row r="249" spans="3:46" x14ac:dyDescent="0.25">
      <c r="C249" s="4"/>
      <c r="X249" s="1"/>
      <c r="Y249" s="1"/>
      <c r="AT249" s="1"/>
    </row>
    <row r="250" spans="3:46" x14ac:dyDescent="0.25">
      <c r="C250" s="4"/>
      <c r="X250" s="1"/>
      <c r="Y250" s="1"/>
      <c r="AT250" s="1"/>
    </row>
    <row r="251" spans="3:46" x14ac:dyDescent="0.25">
      <c r="C251" s="4"/>
      <c r="X251" s="1"/>
      <c r="Y251" s="1"/>
      <c r="AT251" s="1"/>
    </row>
    <row r="252" spans="3:46" x14ac:dyDescent="0.25">
      <c r="C252" s="4"/>
      <c r="X252" s="1"/>
      <c r="Y252" s="1"/>
      <c r="AT252" s="1"/>
    </row>
    <row r="253" spans="3:46" x14ac:dyDescent="0.25">
      <c r="C253" s="4"/>
      <c r="X253" s="1"/>
      <c r="Y253" s="1"/>
      <c r="AT253" s="1"/>
    </row>
    <row r="254" spans="3:46" x14ac:dyDescent="0.25">
      <c r="C254" s="4"/>
      <c r="X254" s="1"/>
      <c r="Y254" s="1"/>
      <c r="AT254" s="1"/>
    </row>
    <row r="255" spans="3:46" x14ac:dyDescent="0.25">
      <c r="C255" s="4"/>
      <c r="X255" s="1"/>
      <c r="Y255" s="1"/>
      <c r="AT255" s="1"/>
    </row>
    <row r="256" spans="3:46" x14ac:dyDescent="0.25">
      <c r="C256" s="4"/>
      <c r="X256" s="1"/>
      <c r="Y256" s="1"/>
      <c r="AT256" s="1"/>
    </row>
    <row r="257" spans="3:46" x14ac:dyDescent="0.25">
      <c r="C257" s="4"/>
      <c r="X257" s="1"/>
      <c r="Y257" s="1"/>
      <c r="AT257" s="1"/>
    </row>
    <row r="258" spans="3:46" x14ac:dyDescent="0.25">
      <c r="C258" s="4"/>
      <c r="X258" s="1"/>
      <c r="Y258" s="1"/>
      <c r="AT258" s="1"/>
    </row>
    <row r="259" spans="3:46" x14ac:dyDescent="0.25">
      <c r="C259" s="4"/>
      <c r="X259" s="1"/>
      <c r="Y259" s="1"/>
      <c r="AT259" s="1"/>
    </row>
    <row r="260" spans="3:46" x14ac:dyDescent="0.25">
      <c r="C260" s="4"/>
      <c r="X260" s="1"/>
      <c r="Y260" s="1"/>
      <c r="AT260" s="1"/>
    </row>
    <row r="261" spans="3:46" x14ac:dyDescent="0.25">
      <c r="C261" s="4"/>
      <c r="X261" s="1"/>
      <c r="Y261" s="1"/>
      <c r="AT261" s="1"/>
    </row>
    <row r="262" spans="3:46" x14ac:dyDescent="0.25">
      <c r="C262" s="4"/>
      <c r="X262" s="1"/>
      <c r="Y262" s="1"/>
      <c r="AT262" s="1"/>
    </row>
    <row r="263" spans="3:46" x14ac:dyDescent="0.25">
      <c r="C263" s="4"/>
      <c r="X263" s="1"/>
      <c r="Y263" s="1"/>
      <c r="AT263" s="1"/>
    </row>
    <row r="264" spans="3:46" x14ac:dyDescent="0.25">
      <c r="C264" s="4"/>
      <c r="X264" s="1"/>
      <c r="Y264" s="1"/>
      <c r="AT264" s="1"/>
    </row>
    <row r="265" spans="3:46" x14ac:dyDescent="0.25">
      <c r="C265" s="4"/>
      <c r="X265" s="1"/>
      <c r="Y265" s="1"/>
      <c r="AT265" s="1"/>
    </row>
    <row r="266" spans="3:46" x14ac:dyDescent="0.25">
      <c r="C266" s="4"/>
      <c r="X266" s="1"/>
      <c r="Y266" s="1"/>
      <c r="AT266" s="1"/>
    </row>
    <row r="267" spans="3:46" x14ac:dyDescent="0.25">
      <c r="C267" s="4"/>
      <c r="X267" s="1"/>
      <c r="Y267" s="1"/>
      <c r="AT267" s="1"/>
    </row>
    <row r="268" spans="3:46" x14ac:dyDescent="0.25">
      <c r="C268" s="4"/>
      <c r="X268" s="1"/>
      <c r="Y268" s="1"/>
      <c r="AT268" s="1"/>
    </row>
    <row r="269" spans="3:46" x14ac:dyDescent="0.25">
      <c r="C269" s="4"/>
      <c r="X269" s="1"/>
      <c r="Y269" s="1"/>
      <c r="AT269" s="1"/>
    </row>
    <row r="270" spans="3:46" x14ac:dyDescent="0.25">
      <c r="C270" s="4"/>
      <c r="X270" s="1"/>
      <c r="Y270" s="1"/>
      <c r="AT270" s="1"/>
    </row>
    <row r="271" spans="3:46" x14ac:dyDescent="0.25">
      <c r="C271" s="4"/>
      <c r="X271" s="1"/>
      <c r="Y271" s="1"/>
      <c r="AT271" s="1"/>
    </row>
    <row r="272" spans="3:46" x14ac:dyDescent="0.25">
      <c r="C272" s="4"/>
      <c r="X272" s="1"/>
      <c r="Y272" s="1"/>
      <c r="AT272" s="1"/>
    </row>
    <row r="273" spans="3:46" x14ac:dyDescent="0.25">
      <c r="C273" s="4"/>
      <c r="X273" s="1"/>
      <c r="Y273" s="1"/>
      <c r="AT273" s="1"/>
    </row>
    <row r="274" spans="3:46" x14ac:dyDescent="0.25">
      <c r="C274" s="4"/>
      <c r="X274" s="1"/>
      <c r="Y274" s="1"/>
      <c r="AT274" s="1"/>
    </row>
    <row r="275" spans="3:46" x14ac:dyDescent="0.25">
      <c r="C275" s="4"/>
      <c r="X275" s="1"/>
      <c r="Y275" s="1"/>
      <c r="AT275" s="1"/>
    </row>
    <row r="276" spans="3:46" x14ac:dyDescent="0.25">
      <c r="C276" s="4"/>
      <c r="X276" s="1"/>
      <c r="Y276" s="1"/>
      <c r="AT276" s="1"/>
    </row>
    <row r="277" spans="3:46" x14ac:dyDescent="0.25">
      <c r="C277" s="4"/>
      <c r="X277" s="1"/>
      <c r="Y277" s="1"/>
      <c r="AT277" s="1"/>
    </row>
    <row r="278" spans="3:46" x14ac:dyDescent="0.25">
      <c r="C278" s="4"/>
      <c r="X278" s="1"/>
      <c r="Y278" s="1"/>
      <c r="AT278" s="1"/>
    </row>
    <row r="279" spans="3:46" x14ac:dyDescent="0.25">
      <c r="C279" s="4"/>
      <c r="X279" s="1"/>
      <c r="Y279" s="1"/>
      <c r="AT279" s="1"/>
    </row>
    <row r="280" spans="3:46" x14ac:dyDescent="0.25">
      <c r="C280" s="4"/>
      <c r="X280" s="1"/>
      <c r="Y280" s="1"/>
      <c r="AT280" s="1"/>
    </row>
    <row r="281" spans="3:46" x14ac:dyDescent="0.25">
      <c r="C281" s="4"/>
      <c r="X281" s="1"/>
      <c r="Y281" s="1"/>
      <c r="AT281" s="1"/>
    </row>
    <row r="282" spans="3:46" x14ac:dyDescent="0.25">
      <c r="C282" s="4"/>
      <c r="X282" s="1"/>
      <c r="Y282" s="1"/>
      <c r="AT282" s="1"/>
    </row>
    <row r="283" spans="3:46" x14ac:dyDescent="0.25">
      <c r="C283" s="4"/>
      <c r="X283" s="1"/>
      <c r="Y283" s="1"/>
      <c r="AT283" s="1"/>
    </row>
    <row r="284" spans="3:46" x14ac:dyDescent="0.25">
      <c r="C284" s="4"/>
      <c r="X284" s="1"/>
      <c r="Y284" s="1"/>
      <c r="AT284" s="1"/>
    </row>
    <row r="285" spans="3:46" x14ac:dyDescent="0.25">
      <c r="C285" s="4"/>
      <c r="X285" s="1"/>
      <c r="Y285" s="1"/>
      <c r="AT285" s="1"/>
    </row>
    <row r="286" spans="3:46" x14ac:dyDescent="0.25">
      <c r="C286" s="4"/>
      <c r="X286" s="1"/>
      <c r="Y286" s="1"/>
      <c r="AT286" s="1"/>
    </row>
    <row r="287" spans="3:46" x14ac:dyDescent="0.25">
      <c r="C287" s="4"/>
      <c r="Y287" s="1"/>
      <c r="AT287" s="1"/>
    </row>
    <row r="288" spans="3:46" x14ac:dyDescent="0.25">
      <c r="C288" s="4"/>
      <c r="Y288" s="1"/>
      <c r="AT288" s="1"/>
    </row>
    <row r="289" spans="3:46" x14ac:dyDescent="0.25">
      <c r="C289" s="4"/>
      <c r="Y289" s="1"/>
      <c r="AT289" s="1"/>
    </row>
    <row r="290" spans="3:46" x14ac:dyDescent="0.25">
      <c r="C290" s="4"/>
      <c r="Y290" s="1"/>
      <c r="AT290" s="1"/>
    </row>
    <row r="291" spans="3:46" x14ac:dyDescent="0.25">
      <c r="C291" s="4"/>
      <c r="Y291" s="1"/>
      <c r="AT291" s="1"/>
    </row>
    <row r="292" spans="3:46" x14ac:dyDescent="0.25">
      <c r="C292" s="4"/>
      <c r="Y292" s="1"/>
      <c r="AT292" s="1"/>
    </row>
    <row r="293" spans="3:46" x14ac:dyDescent="0.25">
      <c r="C293" s="4"/>
      <c r="Y293" s="1"/>
      <c r="AT293" s="1"/>
    </row>
    <row r="294" spans="3:46" x14ac:dyDescent="0.25">
      <c r="C294" s="4"/>
      <c r="Y294" s="1"/>
      <c r="AT294" s="1"/>
    </row>
    <row r="295" spans="3:46" x14ac:dyDescent="0.25">
      <c r="C295" s="4"/>
      <c r="Y295" s="1"/>
      <c r="AT295" s="1"/>
    </row>
    <row r="296" spans="3:46" x14ac:dyDescent="0.25">
      <c r="C296" s="4"/>
      <c r="Y296" s="1"/>
      <c r="AT296" s="1"/>
    </row>
    <row r="297" spans="3:46" x14ac:dyDescent="0.25">
      <c r="C297" s="4"/>
      <c r="Y297" s="1"/>
      <c r="AT297" s="1"/>
    </row>
    <row r="298" spans="3:46" x14ac:dyDescent="0.25">
      <c r="C298" s="4"/>
      <c r="Y298" s="1"/>
      <c r="AT298" s="1"/>
    </row>
    <row r="299" spans="3:46" x14ac:dyDescent="0.25">
      <c r="C299" s="4"/>
      <c r="Y299" s="1"/>
      <c r="AT299" s="1"/>
    </row>
    <row r="300" spans="3:46" x14ac:dyDescent="0.25">
      <c r="C300" s="4"/>
      <c r="Y300" s="1"/>
      <c r="AT300" s="1"/>
    </row>
    <row r="301" spans="3:46" x14ac:dyDescent="0.25">
      <c r="C301" s="4"/>
      <c r="Y301" s="1"/>
      <c r="AT301" s="1"/>
    </row>
    <row r="302" spans="3:46" x14ac:dyDescent="0.25">
      <c r="C302" s="4"/>
      <c r="Y302" s="1"/>
      <c r="AT302" s="1"/>
    </row>
    <row r="303" spans="3:46" x14ac:dyDescent="0.25">
      <c r="C303" s="4"/>
      <c r="Y303" s="1"/>
      <c r="AT303" s="1"/>
    </row>
    <row r="304" spans="3:46" x14ac:dyDescent="0.25">
      <c r="C304" s="4"/>
      <c r="Y304" s="1"/>
      <c r="AT304" s="1"/>
    </row>
    <row r="305" spans="3:46" x14ac:dyDescent="0.25">
      <c r="C305" s="4"/>
      <c r="Y305" s="1"/>
      <c r="AT305" s="1"/>
    </row>
    <row r="306" spans="3:46" x14ac:dyDescent="0.25">
      <c r="C306" s="4"/>
      <c r="Y306" s="1"/>
      <c r="AT306" s="1"/>
    </row>
    <row r="307" spans="3:46" x14ac:dyDescent="0.25">
      <c r="C307" s="4"/>
      <c r="Y307" s="1"/>
      <c r="AT307" s="1"/>
    </row>
    <row r="308" spans="3:46" x14ac:dyDescent="0.25">
      <c r="C308" s="4"/>
      <c r="Y308" s="1"/>
      <c r="AT308" s="1"/>
    </row>
    <row r="309" spans="3:46" x14ac:dyDescent="0.25">
      <c r="C309" s="4"/>
      <c r="Y309" s="1"/>
      <c r="AT309" s="1"/>
    </row>
    <row r="310" spans="3:46" x14ac:dyDescent="0.25">
      <c r="C310" s="4"/>
      <c r="Y310" s="1"/>
      <c r="AT310" s="1"/>
    </row>
    <row r="311" spans="3:46" x14ac:dyDescent="0.25">
      <c r="C311" s="4"/>
      <c r="AT311" s="1"/>
    </row>
    <row r="312" spans="3:46" x14ac:dyDescent="0.25">
      <c r="C312" s="4"/>
      <c r="AT312" s="1"/>
    </row>
    <row r="313" spans="3:46" x14ac:dyDescent="0.25">
      <c r="C313" s="4"/>
      <c r="AT313" s="1"/>
    </row>
    <row r="314" spans="3:46" x14ac:dyDescent="0.25">
      <c r="C314" s="4"/>
      <c r="AT314" s="1"/>
    </row>
    <row r="315" spans="3:46" x14ac:dyDescent="0.25">
      <c r="C315" s="4"/>
      <c r="AT315" s="1"/>
    </row>
    <row r="316" spans="3:46" x14ac:dyDescent="0.25">
      <c r="C316" s="4"/>
      <c r="AT316" s="1"/>
    </row>
    <row r="317" spans="3:46" x14ac:dyDescent="0.25">
      <c r="C317" s="4"/>
      <c r="AT317" s="1"/>
    </row>
    <row r="318" spans="3:46" x14ac:dyDescent="0.25">
      <c r="C318" s="4"/>
      <c r="AT318" s="1"/>
    </row>
    <row r="319" spans="3:46" x14ac:dyDescent="0.25">
      <c r="C319" s="4"/>
      <c r="AT319" s="1"/>
    </row>
    <row r="320" spans="3:46" x14ac:dyDescent="0.25">
      <c r="C320" s="4"/>
      <c r="AT320" s="1"/>
    </row>
    <row r="321" spans="3:46" x14ac:dyDescent="0.25">
      <c r="C321" s="4"/>
      <c r="AT321" s="1"/>
    </row>
    <row r="322" spans="3:46" x14ac:dyDescent="0.25">
      <c r="C322" s="4"/>
      <c r="AT322" s="1"/>
    </row>
    <row r="323" spans="3:46" x14ac:dyDescent="0.25">
      <c r="C323" s="4"/>
      <c r="AT323" s="1"/>
    </row>
    <row r="324" spans="3:46" x14ac:dyDescent="0.25">
      <c r="C324" s="4"/>
      <c r="AT324" s="1"/>
    </row>
    <row r="325" spans="3:46" x14ac:dyDescent="0.25">
      <c r="C325" s="4"/>
      <c r="AT325" s="1"/>
    </row>
    <row r="326" spans="3:46" x14ac:dyDescent="0.25">
      <c r="C326" s="4"/>
      <c r="AT326" s="1"/>
    </row>
    <row r="327" spans="3:46" x14ac:dyDescent="0.25">
      <c r="C327" s="4"/>
      <c r="AT327" s="1"/>
    </row>
    <row r="328" spans="3:46" x14ac:dyDescent="0.25">
      <c r="C328" s="4"/>
      <c r="AT328" s="1"/>
    </row>
    <row r="329" spans="3:46" x14ac:dyDescent="0.25">
      <c r="C329" s="4"/>
      <c r="AT329" s="1"/>
    </row>
    <row r="330" spans="3:46" x14ac:dyDescent="0.25">
      <c r="C330" s="4"/>
      <c r="AT330" s="1"/>
    </row>
    <row r="331" spans="3:46" x14ac:dyDescent="0.25">
      <c r="C331" s="4"/>
      <c r="AT331" s="1"/>
    </row>
    <row r="332" spans="3:46" x14ac:dyDescent="0.25">
      <c r="C332" s="4"/>
      <c r="AT332" s="1"/>
    </row>
    <row r="333" spans="3:46" x14ac:dyDescent="0.25">
      <c r="C333" s="4"/>
      <c r="AT333" s="1"/>
    </row>
    <row r="334" spans="3:46" x14ac:dyDescent="0.25">
      <c r="C334" s="4"/>
      <c r="AT334" s="1"/>
    </row>
    <row r="335" spans="3:46" x14ac:dyDescent="0.25">
      <c r="C335" s="4"/>
      <c r="AT335" s="1"/>
    </row>
    <row r="336" spans="3:46" x14ac:dyDescent="0.25">
      <c r="C336" s="4"/>
      <c r="AT336" s="1"/>
    </row>
    <row r="337" spans="3:46" x14ac:dyDescent="0.25">
      <c r="C337" s="4"/>
      <c r="AT337" s="1"/>
    </row>
    <row r="338" spans="3:46" x14ac:dyDescent="0.25">
      <c r="C338" s="4"/>
      <c r="AT338" s="1"/>
    </row>
    <row r="339" spans="3:46" x14ac:dyDescent="0.25">
      <c r="C339" s="4"/>
      <c r="AT339" s="1"/>
    </row>
    <row r="340" spans="3:46" x14ac:dyDescent="0.25">
      <c r="C340" s="4"/>
      <c r="AT340" s="1"/>
    </row>
    <row r="341" spans="3:46" x14ac:dyDescent="0.25">
      <c r="C341" s="4"/>
      <c r="AT341" s="1"/>
    </row>
    <row r="342" spans="3:46" x14ac:dyDescent="0.25">
      <c r="C342" s="4"/>
      <c r="AT342" s="1"/>
    </row>
    <row r="343" spans="3:46" x14ac:dyDescent="0.25">
      <c r="C343" s="4"/>
      <c r="AT343" s="1"/>
    </row>
    <row r="344" spans="3:46" x14ac:dyDescent="0.25">
      <c r="C344" s="4"/>
      <c r="AT344" s="1"/>
    </row>
    <row r="345" spans="3:46" x14ac:dyDescent="0.25">
      <c r="C345" s="4"/>
      <c r="AT345" s="1"/>
    </row>
    <row r="346" spans="3:46" x14ac:dyDescent="0.25">
      <c r="C346" s="4"/>
      <c r="AT346" s="1"/>
    </row>
    <row r="347" spans="3:46" x14ac:dyDescent="0.25">
      <c r="C347" s="4"/>
      <c r="AT347" s="1"/>
    </row>
    <row r="348" spans="3:46" x14ac:dyDescent="0.25">
      <c r="C348" s="4"/>
      <c r="AT348" s="1"/>
    </row>
    <row r="349" spans="3:46" x14ac:dyDescent="0.25">
      <c r="C349" s="4"/>
      <c r="AT349" s="1"/>
    </row>
    <row r="350" spans="3:46" x14ac:dyDescent="0.25">
      <c r="C350" s="4"/>
      <c r="AT350" s="1"/>
    </row>
    <row r="351" spans="3:46" x14ac:dyDescent="0.25">
      <c r="C351" s="4"/>
      <c r="AT351" s="1"/>
    </row>
    <row r="352" spans="3:46" x14ac:dyDescent="0.25">
      <c r="C352" s="4"/>
      <c r="AT352" s="1"/>
    </row>
    <row r="353" spans="3:46" x14ac:dyDescent="0.25">
      <c r="C353" s="4"/>
      <c r="AT353" s="1"/>
    </row>
    <row r="354" spans="3:46" x14ac:dyDescent="0.25">
      <c r="C354" s="4"/>
      <c r="AT354" s="1"/>
    </row>
    <row r="355" spans="3:46" x14ac:dyDescent="0.25">
      <c r="C355" s="4"/>
      <c r="AT355" s="1"/>
    </row>
    <row r="356" spans="3:46" x14ac:dyDescent="0.25">
      <c r="C356" s="4"/>
      <c r="AT356" s="1"/>
    </row>
    <row r="357" spans="3:46" x14ac:dyDescent="0.25">
      <c r="C357" s="4"/>
      <c r="AT357" s="1"/>
    </row>
    <row r="358" spans="3:46" x14ac:dyDescent="0.25">
      <c r="C358" s="4"/>
      <c r="AT358" s="1"/>
    </row>
    <row r="359" spans="3:46" x14ac:dyDescent="0.25">
      <c r="C359" s="4"/>
      <c r="AT359" s="1"/>
    </row>
    <row r="360" spans="3:46" x14ac:dyDescent="0.25">
      <c r="C360" s="4"/>
      <c r="AT360" s="1"/>
    </row>
    <row r="361" spans="3:46" x14ac:dyDescent="0.25">
      <c r="C361" s="4"/>
      <c r="AT361" s="1"/>
    </row>
    <row r="362" spans="3:46" x14ac:dyDescent="0.25">
      <c r="C362" s="4"/>
      <c r="AT362" s="1"/>
    </row>
    <row r="363" spans="3:46" x14ac:dyDescent="0.25">
      <c r="C363" s="4"/>
      <c r="AT363" s="1"/>
    </row>
    <row r="364" spans="3:46" x14ac:dyDescent="0.25">
      <c r="C364" s="4"/>
      <c r="AT364" s="1"/>
    </row>
    <row r="365" spans="3:46" x14ac:dyDescent="0.25">
      <c r="C365" s="4"/>
      <c r="AT365" s="1"/>
    </row>
    <row r="366" spans="3:46" x14ac:dyDescent="0.25">
      <c r="C366" s="4"/>
      <c r="AT366" s="1"/>
    </row>
    <row r="367" spans="3:46" x14ac:dyDescent="0.25">
      <c r="C367" s="4"/>
      <c r="AT367" s="1"/>
    </row>
    <row r="368" spans="3:46" x14ac:dyDescent="0.25">
      <c r="C368" s="4"/>
      <c r="AT368" s="1"/>
    </row>
    <row r="369" spans="3:46" x14ac:dyDescent="0.25">
      <c r="C369" s="4"/>
      <c r="AT369" s="1"/>
    </row>
    <row r="370" spans="3:46" x14ac:dyDescent="0.25">
      <c r="C370" s="4"/>
      <c r="AT370" s="1"/>
    </row>
    <row r="371" spans="3:46" x14ac:dyDescent="0.25">
      <c r="C371" s="4"/>
      <c r="AT371" s="1"/>
    </row>
    <row r="372" spans="3:46" x14ac:dyDescent="0.25">
      <c r="C372" s="4"/>
      <c r="AT372" s="1"/>
    </row>
    <row r="373" spans="3:46" x14ac:dyDescent="0.25">
      <c r="C373" s="4"/>
      <c r="AT373" s="1"/>
    </row>
    <row r="374" spans="3:46" x14ac:dyDescent="0.25">
      <c r="C374" s="4"/>
      <c r="AT374" s="1"/>
    </row>
    <row r="375" spans="3:46" x14ac:dyDescent="0.25">
      <c r="C375" s="4"/>
      <c r="AT375" s="1"/>
    </row>
    <row r="376" spans="3:46" x14ac:dyDescent="0.25">
      <c r="C376" s="4"/>
      <c r="AT376" s="1"/>
    </row>
    <row r="377" spans="3:46" x14ac:dyDescent="0.25">
      <c r="C377" s="4"/>
      <c r="AT377" s="1"/>
    </row>
    <row r="378" spans="3:46" x14ac:dyDescent="0.25">
      <c r="C378" s="4"/>
      <c r="AT378" s="1"/>
    </row>
    <row r="379" spans="3:46" x14ac:dyDescent="0.25">
      <c r="C379" s="4"/>
      <c r="AT379" s="1"/>
    </row>
    <row r="380" spans="3:46" x14ac:dyDescent="0.25">
      <c r="C380" s="4"/>
      <c r="AT380" s="1"/>
    </row>
    <row r="381" spans="3:46" x14ac:dyDescent="0.25">
      <c r="C381" s="4"/>
      <c r="AT381" s="1"/>
    </row>
    <row r="382" spans="3:46" x14ac:dyDescent="0.25">
      <c r="C382" s="4"/>
      <c r="AT382" s="1"/>
    </row>
    <row r="383" spans="3:46" x14ac:dyDescent="0.25">
      <c r="C383" s="4"/>
      <c r="AT383" s="1"/>
    </row>
    <row r="384" spans="3:46" x14ac:dyDescent="0.25">
      <c r="C384" s="4"/>
      <c r="AT384" s="1"/>
    </row>
    <row r="385" spans="3:46" x14ac:dyDescent="0.25">
      <c r="C385" s="4"/>
      <c r="AT385" s="1"/>
    </row>
    <row r="386" spans="3:46" x14ac:dyDescent="0.25">
      <c r="C386" s="4"/>
      <c r="AT386" s="1"/>
    </row>
    <row r="387" spans="3:46" x14ac:dyDescent="0.25">
      <c r="C387" s="4"/>
      <c r="AT387" s="1"/>
    </row>
    <row r="388" spans="3:46" x14ac:dyDescent="0.25">
      <c r="C388" s="4"/>
      <c r="AT388" s="1"/>
    </row>
    <row r="389" spans="3:46" x14ac:dyDescent="0.25">
      <c r="C389" s="4"/>
      <c r="AT389" s="1"/>
    </row>
    <row r="390" spans="3:46" x14ac:dyDescent="0.25">
      <c r="C390" s="4"/>
      <c r="AT390" s="1"/>
    </row>
    <row r="391" spans="3:46" x14ac:dyDescent="0.25">
      <c r="C391" s="4"/>
      <c r="AT391" s="1"/>
    </row>
    <row r="392" spans="3:46" x14ac:dyDescent="0.25">
      <c r="C392" s="4"/>
      <c r="AT392" s="1"/>
    </row>
    <row r="393" spans="3:46" x14ac:dyDescent="0.25">
      <c r="C393" s="4"/>
      <c r="AT393" s="1"/>
    </row>
    <row r="394" spans="3:46" x14ac:dyDescent="0.25">
      <c r="C394" s="4"/>
      <c r="AT394" s="1"/>
    </row>
    <row r="395" spans="3:46" x14ac:dyDescent="0.25">
      <c r="C395" s="4"/>
      <c r="AT395" s="1"/>
    </row>
    <row r="396" spans="3:46" x14ac:dyDescent="0.25">
      <c r="C396" s="4"/>
      <c r="AT396" s="1"/>
    </row>
    <row r="397" spans="3:46" x14ac:dyDescent="0.25">
      <c r="C397" s="4"/>
      <c r="AT397" s="1"/>
    </row>
    <row r="398" spans="3:46" x14ac:dyDescent="0.25">
      <c r="C398" s="4"/>
      <c r="AT398" s="1"/>
    </row>
    <row r="399" spans="3:46" x14ac:dyDescent="0.25">
      <c r="C399" s="4"/>
      <c r="AT399" s="1"/>
    </row>
    <row r="400" spans="3:46" x14ac:dyDescent="0.25">
      <c r="C400" s="4"/>
      <c r="AT400" s="1"/>
    </row>
    <row r="401" spans="3:46" x14ac:dyDescent="0.25">
      <c r="C401" s="4"/>
      <c r="AT401" s="1"/>
    </row>
    <row r="402" spans="3:46" x14ac:dyDescent="0.25">
      <c r="C402" s="4"/>
      <c r="AT402" s="1"/>
    </row>
    <row r="403" spans="3:46" x14ac:dyDescent="0.25">
      <c r="C403" s="4"/>
      <c r="AT403" s="1"/>
    </row>
    <row r="404" spans="3:46" x14ac:dyDescent="0.25">
      <c r="C404" s="4"/>
      <c r="AT404" s="1"/>
    </row>
    <row r="405" spans="3:46" x14ac:dyDescent="0.25">
      <c r="C405" s="4"/>
      <c r="AT405" s="1"/>
    </row>
    <row r="406" spans="3:46" x14ac:dyDescent="0.25">
      <c r="C406" s="4"/>
      <c r="AT406" s="1"/>
    </row>
    <row r="407" spans="3:46" x14ac:dyDescent="0.25">
      <c r="C407" s="4"/>
      <c r="AT407" s="1"/>
    </row>
    <row r="408" spans="3:46" x14ac:dyDescent="0.25">
      <c r="C408" s="4"/>
      <c r="AT408" s="1"/>
    </row>
    <row r="409" spans="3:46" x14ac:dyDescent="0.25">
      <c r="C409" s="4"/>
      <c r="AT409" s="1"/>
    </row>
    <row r="410" spans="3:46" x14ac:dyDescent="0.25">
      <c r="C410" s="4"/>
      <c r="AT410" s="1"/>
    </row>
    <row r="411" spans="3:46" x14ac:dyDescent="0.25">
      <c r="C411" s="4"/>
      <c r="AT411" s="1"/>
    </row>
    <row r="412" spans="3:46" x14ac:dyDescent="0.25">
      <c r="C412" s="4"/>
      <c r="AT412" s="1"/>
    </row>
    <row r="413" spans="3:46" x14ac:dyDescent="0.25">
      <c r="C413" s="4"/>
      <c r="AT413" s="1"/>
    </row>
    <row r="414" spans="3:46" x14ac:dyDescent="0.25">
      <c r="C414" s="4"/>
      <c r="AT414" s="1"/>
    </row>
    <row r="415" spans="3:46" x14ac:dyDescent="0.25">
      <c r="C415" s="4"/>
      <c r="AT415" s="1"/>
    </row>
    <row r="416" spans="3:46" x14ac:dyDescent="0.25">
      <c r="C416" s="4"/>
      <c r="AT416" s="1"/>
    </row>
    <row r="417" spans="3:46" x14ac:dyDescent="0.25">
      <c r="C417" s="4"/>
      <c r="AT417" s="1"/>
    </row>
    <row r="418" spans="3:46" x14ac:dyDescent="0.25">
      <c r="C418" s="4"/>
      <c r="AT418" s="1"/>
    </row>
    <row r="419" spans="3:46" x14ac:dyDescent="0.25">
      <c r="C419" s="4"/>
      <c r="AT419" s="1"/>
    </row>
    <row r="420" spans="3:46" x14ac:dyDescent="0.25">
      <c r="C420" s="4"/>
      <c r="AT420" s="1"/>
    </row>
    <row r="421" spans="3:46" x14ac:dyDescent="0.25">
      <c r="C421" s="4"/>
      <c r="AT421" s="1"/>
    </row>
    <row r="422" spans="3:46" x14ac:dyDescent="0.25">
      <c r="C422" s="4"/>
      <c r="AT422" s="1"/>
    </row>
    <row r="423" spans="3:46" x14ac:dyDescent="0.25">
      <c r="C423" s="4"/>
      <c r="AT423" s="1"/>
    </row>
    <row r="424" spans="3:46" x14ac:dyDescent="0.25">
      <c r="C424" s="4"/>
      <c r="AT424" s="1"/>
    </row>
    <row r="425" spans="3:46" x14ac:dyDescent="0.25">
      <c r="C425" s="4"/>
      <c r="AT425" s="1"/>
    </row>
    <row r="426" spans="3:46" x14ac:dyDescent="0.25">
      <c r="C426" s="4"/>
      <c r="AT426" s="1"/>
    </row>
    <row r="427" spans="3:46" x14ac:dyDescent="0.25">
      <c r="C427" s="4"/>
      <c r="AT427" s="1"/>
    </row>
    <row r="428" spans="3:46" x14ac:dyDescent="0.25">
      <c r="C428" s="4"/>
      <c r="AT428" s="1"/>
    </row>
    <row r="429" spans="3:46" x14ac:dyDescent="0.25">
      <c r="C429" s="4"/>
      <c r="AT429" s="1"/>
    </row>
    <row r="430" spans="3:46" x14ac:dyDescent="0.25">
      <c r="C430" s="4"/>
      <c r="AT430" s="1"/>
    </row>
    <row r="431" spans="3:46" x14ac:dyDescent="0.25">
      <c r="C431" s="4"/>
      <c r="AT431" s="1"/>
    </row>
    <row r="432" spans="3:46" x14ac:dyDescent="0.25">
      <c r="C432" s="4"/>
      <c r="AT432" s="1"/>
    </row>
    <row r="433" spans="3:46" x14ac:dyDescent="0.25">
      <c r="C433" s="4"/>
      <c r="AT433" s="1"/>
    </row>
    <row r="434" spans="3:46" x14ac:dyDescent="0.25">
      <c r="C434" s="4"/>
      <c r="AT434" s="1"/>
    </row>
    <row r="435" spans="3:46" x14ac:dyDescent="0.25">
      <c r="C435" s="4"/>
      <c r="AT435" s="1"/>
    </row>
    <row r="436" spans="3:46" x14ac:dyDescent="0.25">
      <c r="C436" s="4"/>
      <c r="AT436" s="1"/>
    </row>
    <row r="437" spans="3:46" x14ac:dyDescent="0.25">
      <c r="C437" s="4"/>
      <c r="AT437" s="1"/>
    </row>
    <row r="438" spans="3:46" x14ac:dyDescent="0.25">
      <c r="C438" s="4"/>
      <c r="AT438" s="1"/>
    </row>
    <row r="439" spans="3:46" x14ac:dyDescent="0.25">
      <c r="C439" s="4"/>
      <c r="AT439" s="1"/>
    </row>
    <row r="440" spans="3:46" x14ac:dyDescent="0.25">
      <c r="C440" s="4"/>
      <c r="AT440" s="1"/>
    </row>
    <row r="441" spans="3:46" x14ac:dyDescent="0.25">
      <c r="C441" s="4"/>
      <c r="AT441" s="1"/>
    </row>
    <row r="442" spans="3:46" x14ac:dyDescent="0.25">
      <c r="C442" s="4"/>
      <c r="AT442" s="1"/>
    </row>
    <row r="443" spans="3:46" x14ac:dyDescent="0.25">
      <c r="C443" s="4"/>
      <c r="AT443" s="1"/>
    </row>
    <row r="444" spans="3:46" x14ac:dyDescent="0.25">
      <c r="C444" s="4"/>
      <c r="AT444" s="1"/>
    </row>
    <row r="445" spans="3:46" x14ac:dyDescent="0.25">
      <c r="C445" s="4"/>
      <c r="AT445" s="1"/>
    </row>
    <row r="446" spans="3:46" x14ac:dyDescent="0.25">
      <c r="C446" s="4"/>
      <c r="AT446" s="1"/>
    </row>
    <row r="447" spans="3:46" x14ac:dyDescent="0.25">
      <c r="C447" s="4"/>
      <c r="AT447" s="1"/>
    </row>
    <row r="448" spans="3:46" x14ac:dyDescent="0.25">
      <c r="C448" s="4"/>
      <c r="AT448" s="1"/>
    </row>
    <row r="449" spans="3:46" x14ac:dyDescent="0.25">
      <c r="C449" s="4"/>
      <c r="AT449" s="1"/>
    </row>
    <row r="450" spans="3:46" x14ac:dyDescent="0.25">
      <c r="C450" s="4"/>
      <c r="AT450" s="1"/>
    </row>
    <row r="451" spans="3:46" x14ac:dyDescent="0.25">
      <c r="C451" s="4"/>
      <c r="AT451" s="1"/>
    </row>
    <row r="452" spans="3:46" x14ac:dyDescent="0.25">
      <c r="C452" s="4"/>
      <c r="AT452" s="1"/>
    </row>
    <row r="453" spans="3:46" x14ac:dyDescent="0.25">
      <c r="C453" s="4"/>
      <c r="AT453" s="1"/>
    </row>
    <row r="454" spans="3:46" x14ac:dyDescent="0.25">
      <c r="C454" s="4"/>
      <c r="AT454" s="1"/>
    </row>
    <row r="455" spans="3:46" x14ac:dyDescent="0.25">
      <c r="C455" s="4"/>
      <c r="AT455" s="1"/>
    </row>
    <row r="456" spans="3:46" x14ac:dyDescent="0.25">
      <c r="C456" s="4"/>
      <c r="AT456" s="1"/>
    </row>
    <row r="457" spans="3:46" x14ac:dyDescent="0.25">
      <c r="C457" s="4"/>
      <c r="AT457" s="1"/>
    </row>
    <row r="458" spans="3:46" x14ac:dyDescent="0.25">
      <c r="C458" s="4"/>
      <c r="AT458" s="1"/>
    </row>
    <row r="459" spans="3:46" x14ac:dyDescent="0.25">
      <c r="C459" s="4"/>
      <c r="AT459" s="1"/>
    </row>
    <row r="460" spans="3:46" x14ac:dyDescent="0.25">
      <c r="C460" s="4"/>
      <c r="AT460" s="1"/>
    </row>
    <row r="461" spans="3:46" x14ac:dyDescent="0.25">
      <c r="C461" s="4"/>
      <c r="AT461" s="1"/>
    </row>
    <row r="462" spans="3:46" x14ac:dyDescent="0.25">
      <c r="C462" s="4"/>
      <c r="AT462" s="1"/>
    </row>
    <row r="463" spans="3:46" x14ac:dyDescent="0.25">
      <c r="C463" s="4"/>
      <c r="AT463" s="1"/>
    </row>
    <row r="464" spans="3:46" x14ac:dyDescent="0.25">
      <c r="C464" s="4"/>
      <c r="AT464" s="1"/>
    </row>
    <row r="465" spans="3:46" x14ac:dyDescent="0.25">
      <c r="C465" s="4"/>
      <c r="AT465" s="1"/>
    </row>
    <row r="466" spans="3:46" x14ac:dyDescent="0.25">
      <c r="C466" s="4"/>
      <c r="AT466" s="1"/>
    </row>
    <row r="467" spans="3:46" x14ac:dyDescent="0.25">
      <c r="C467" s="4"/>
      <c r="AT467" s="1"/>
    </row>
    <row r="468" spans="3:46" x14ac:dyDescent="0.25">
      <c r="C468" s="4"/>
      <c r="AT468" s="1"/>
    </row>
    <row r="469" spans="3:46" x14ac:dyDescent="0.25">
      <c r="C469" s="4"/>
      <c r="AT469" s="1"/>
    </row>
    <row r="470" spans="3:46" x14ac:dyDescent="0.25">
      <c r="C470" s="4"/>
      <c r="AT470" s="1"/>
    </row>
    <row r="471" spans="3:46" x14ac:dyDescent="0.25">
      <c r="C471" s="4"/>
      <c r="AT471" s="1"/>
    </row>
    <row r="472" spans="3:46" x14ac:dyDescent="0.25">
      <c r="C472" s="4"/>
      <c r="AT472" s="1"/>
    </row>
    <row r="473" spans="3:46" x14ac:dyDescent="0.25">
      <c r="C473" s="4"/>
      <c r="AT473" s="1"/>
    </row>
    <row r="474" spans="3:46" x14ac:dyDescent="0.25">
      <c r="C474" s="4"/>
      <c r="AT474" s="1"/>
    </row>
    <row r="475" spans="3:46" x14ac:dyDescent="0.25">
      <c r="C475" s="4"/>
      <c r="AT475" s="1"/>
    </row>
    <row r="476" spans="3:46" x14ac:dyDescent="0.25">
      <c r="C476" s="4"/>
      <c r="AT476" s="1"/>
    </row>
    <row r="477" spans="3:46" x14ac:dyDescent="0.25">
      <c r="C477" s="4"/>
      <c r="AT477" s="1"/>
    </row>
    <row r="478" spans="3:46" x14ac:dyDescent="0.25">
      <c r="C478" s="4"/>
      <c r="AT478" s="1"/>
    </row>
    <row r="479" spans="3:46" x14ac:dyDescent="0.25">
      <c r="C479" s="4"/>
      <c r="AT479" s="1"/>
    </row>
    <row r="480" spans="3:46" x14ac:dyDescent="0.25">
      <c r="C480" s="4"/>
      <c r="AT480" s="1"/>
    </row>
    <row r="481" spans="3:46" x14ac:dyDescent="0.25">
      <c r="C481" s="4"/>
      <c r="AT481" s="1"/>
    </row>
    <row r="482" spans="3:46" x14ac:dyDescent="0.25">
      <c r="C482" s="4"/>
      <c r="AT482" s="1"/>
    </row>
    <row r="483" spans="3:46" x14ac:dyDescent="0.25">
      <c r="C483" s="4"/>
      <c r="AT483" s="1"/>
    </row>
    <row r="484" spans="3:46" x14ac:dyDescent="0.25">
      <c r="C484" s="4"/>
      <c r="AT484" s="1"/>
    </row>
    <row r="485" spans="3:46" x14ac:dyDescent="0.25">
      <c r="C485" s="4"/>
      <c r="AT485" s="1"/>
    </row>
    <row r="486" spans="3:46" x14ac:dyDescent="0.25">
      <c r="C486" s="4"/>
    </row>
    <row r="487" spans="3:46" x14ac:dyDescent="0.25">
      <c r="C487" s="4"/>
    </row>
    <row r="488" spans="3:46" x14ac:dyDescent="0.25">
      <c r="C488" s="4"/>
    </row>
    <row r="489" spans="3:46" x14ac:dyDescent="0.25">
      <c r="C489" s="4"/>
    </row>
    <row r="490" spans="3:46" x14ac:dyDescent="0.25">
      <c r="C490" s="4"/>
    </row>
    <row r="491" spans="3:46" x14ac:dyDescent="0.25">
      <c r="C491" s="4"/>
    </row>
    <row r="492" spans="3:46" x14ac:dyDescent="0.25">
      <c r="C492" s="4"/>
    </row>
    <row r="493" spans="3:46" x14ac:dyDescent="0.25">
      <c r="C493" s="4"/>
    </row>
    <row r="494" spans="3:46" x14ac:dyDescent="0.25">
      <c r="C494" s="4"/>
    </row>
    <row r="495" spans="3:46" x14ac:dyDescent="0.25">
      <c r="C495" s="4"/>
    </row>
    <row r="496" spans="3:46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  <row r="1717" spans="3:3" x14ac:dyDescent="0.25">
      <c r="C1717" s="4"/>
    </row>
    <row r="1718" spans="3:3" x14ac:dyDescent="0.25">
      <c r="C1718" s="4"/>
    </row>
    <row r="1719" spans="3:3" x14ac:dyDescent="0.25">
      <c r="C1719" s="4"/>
    </row>
    <row r="1720" spans="3:3" x14ac:dyDescent="0.25">
      <c r="C1720" s="4"/>
    </row>
    <row r="1721" spans="3:3" x14ac:dyDescent="0.25">
      <c r="C1721" s="4"/>
    </row>
    <row r="1722" spans="3:3" x14ac:dyDescent="0.25">
      <c r="C1722" s="4"/>
    </row>
    <row r="1723" spans="3:3" x14ac:dyDescent="0.25">
      <c r="C1723" s="4"/>
    </row>
    <row r="1724" spans="3:3" x14ac:dyDescent="0.25">
      <c r="C1724" s="4"/>
    </row>
    <row r="1725" spans="3:3" x14ac:dyDescent="0.25">
      <c r="C1725" s="4"/>
    </row>
    <row r="1726" spans="3:3" x14ac:dyDescent="0.25">
      <c r="C1726" s="4"/>
    </row>
    <row r="1727" spans="3:3" x14ac:dyDescent="0.25">
      <c r="C1727" s="4"/>
    </row>
    <row r="1728" spans="3:3" x14ac:dyDescent="0.25">
      <c r="C1728" s="4"/>
    </row>
    <row r="1729" spans="3:3" x14ac:dyDescent="0.25">
      <c r="C1729" s="4"/>
    </row>
    <row r="1730" spans="3:3" x14ac:dyDescent="0.25">
      <c r="C1730" s="4"/>
    </row>
    <row r="1731" spans="3:3" x14ac:dyDescent="0.25">
      <c r="C1731" s="4"/>
    </row>
    <row r="1732" spans="3:3" x14ac:dyDescent="0.25">
      <c r="C1732" s="4"/>
    </row>
    <row r="1733" spans="3:3" x14ac:dyDescent="0.25">
      <c r="C1733" s="4"/>
    </row>
    <row r="1734" spans="3:3" x14ac:dyDescent="0.25">
      <c r="C1734" s="4"/>
    </row>
    <row r="1735" spans="3:3" x14ac:dyDescent="0.25">
      <c r="C1735" s="4"/>
    </row>
    <row r="1736" spans="3:3" x14ac:dyDescent="0.25">
      <c r="C1736" s="4"/>
    </row>
    <row r="1737" spans="3:3" x14ac:dyDescent="0.25">
      <c r="C1737" s="4"/>
    </row>
    <row r="1738" spans="3:3" x14ac:dyDescent="0.25">
      <c r="C1738" s="4"/>
    </row>
    <row r="1739" spans="3:3" x14ac:dyDescent="0.25">
      <c r="C1739" s="4"/>
    </row>
    <row r="1740" spans="3:3" x14ac:dyDescent="0.25">
      <c r="C1740" s="4"/>
    </row>
    <row r="1741" spans="3:3" x14ac:dyDescent="0.25">
      <c r="C1741" s="4"/>
    </row>
    <row r="1742" spans="3:3" x14ac:dyDescent="0.25">
      <c r="C1742" s="4"/>
    </row>
    <row r="1743" spans="3:3" x14ac:dyDescent="0.25">
      <c r="C1743" s="4"/>
    </row>
    <row r="1744" spans="3:3" x14ac:dyDescent="0.25">
      <c r="C1744" s="4"/>
    </row>
    <row r="1745" spans="3:3" x14ac:dyDescent="0.25">
      <c r="C1745" s="4"/>
    </row>
    <row r="1746" spans="3:3" x14ac:dyDescent="0.25">
      <c r="C1746" s="4"/>
    </row>
    <row r="1747" spans="3:3" x14ac:dyDescent="0.25">
      <c r="C1747" s="4"/>
    </row>
    <row r="1748" spans="3:3" x14ac:dyDescent="0.25">
      <c r="C1748" s="4"/>
    </row>
    <row r="1749" spans="3:3" x14ac:dyDescent="0.25">
      <c r="C1749" s="4"/>
    </row>
    <row r="1750" spans="3:3" x14ac:dyDescent="0.25">
      <c r="C1750" s="4"/>
    </row>
    <row r="1751" spans="3:3" x14ac:dyDescent="0.25">
      <c r="C1751" s="4"/>
    </row>
    <row r="1752" spans="3:3" x14ac:dyDescent="0.25">
      <c r="C1752" s="4"/>
    </row>
    <row r="1753" spans="3:3" x14ac:dyDescent="0.25">
      <c r="C1753" s="4"/>
    </row>
    <row r="1754" spans="3:3" x14ac:dyDescent="0.25">
      <c r="C1754" s="4"/>
    </row>
    <row r="1755" spans="3:3" x14ac:dyDescent="0.25">
      <c r="C1755" s="4"/>
    </row>
    <row r="1756" spans="3:3" x14ac:dyDescent="0.25">
      <c r="C1756" s="4"/>
    </row>
    <row r="1757" spans="3:3" x14ac:dyDescent="0.25">
      <c r="C1757" s="4"/>
    </row>
    <row r="1758" spans="3:3" x14ac:dyDescent="0.25">
      <c r="C1758" s="4"/>
    </row>
    <row r="1759" spans="3:3" x14ac:dyDescent="0.25">
      <c r="C1759" s="4"/>
    </row>
    <row r="1760" spans="3:3" x14ac:dyDescent="0.25">
      <c r="C1760" s="4"/>
    </row>
    <row r="1761" spans="3:3" x14ac:dyDescent="0.25">
      <c r="C1761" s="4"/>
    </row>
    <row r="1762" spans="3:3" x14ac:dyDescent="0.25">
      <c r="C1762" s="4"/>
    </row>
    <row r="1763" spans="3:3" x14ac:dyDescent="0.25">
      <c r="C1763" s="4"/>
    </row>
    <row r="1764" spans="3:3" x14ac:dyDescent="0.25">
      <c r="C1764" s="4"/>
    </row>
    <row r="1765" spans="3:3" x14ac:dyDescent="0.25">
      <c r="C1765" s="4"/>
    </row>
  </sheetData>
  <sortState ref="C2:BB308">
    <sortCondition descending="1" ref="BB2:BB308"/>
  </sortState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1" manualBreakCount="1">
    <brk id="53" max="5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40"/>
  <sheetViews>
    <sheetView topLeftCell="A31" zoomScaleNormal="100" workbookViewId="0">
      <selection activeCell="AX79" sqref="AX79"/>
    </sheetView>
  </sheetViews>
  <sheetFormatPr defaultRowHeight="15" x14ac:dyDescent="0.25"/>
  <cols>
    <col min="1" max="1" width="11.140625" style="19" customWidth="1"/>
    <col min="2" max="2" width="9.140625" style="19" customWidth="1"/>
    <col min="3" max="3" width="11.28515625" style="19" customWidth="1"/>
    <col min="4" max="4" width="39.140625" customWidth="1"/>
    <col min="5" max="49" width="6.85546875" hidden="1" customWidth="1"/>
    <col min="50" max="50" width="9.85546875" style="16" customWidth="1"/>
    <col min="51" max="123" width="6.85546875" customWidth="1"/>
  </cols>
  <sheetData>
    <row r="1" spans="1:53" x14ac:dyDescent="0.25">
      <c r="B1" s="17"/>
      <c r="C1" s="45"/>
      <c r="D1" s="42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43"/>
      <c r="Y1" s="44"/>
      <c r="Z1" s="44"/>
      <c r="AA1" s="44"/>
      <c r="AB1" s="44"/>
      <c r="AC1" s="44"/>
      <c r="AD1" s="44"/>
      <c r="AE1" s="44"/>
      <c r="AF1" s="44"/>
      <c r="AG1" s="17"/>
      <c r="AH1" s="17"/>
      <c r="AI1" s="43"/>
      <c r="AJ1" s="17"/>
      <c r="AK1" s="17"/>
      <c r="AL1" s="17"/>
      <c r="AM1" s="17"/>
      <c r="AN1" s="17"/>
      <c r="AO1" s="17"/>
      <c r="AP1" s="17"/>
      <c r="AQ1" s="23"/>
      <c r="AR1" s="23"/>
      <c r="AS1" s="23"/>
      <c r="AT1" s="23"/>
      <c r="AU1" s="23"/>
      <c r="AV1" s="23"/>
      <c r="AW1" s="23"/>
      <c r="AX1" s="17"/>
      <c r="AY1" s="17"/>
      <c r="AZ1" s="17"/>
      <c r="BA1" s="17"/>
    </row>
    <row r="2" spans="1:53" ht="15.75" x14ac:dyDescent="0.25">
      <c r="A2" s="22" t="s">
        <v>235</v>
      </c>
      <c r="AX2"/>
      <c r="BA2" s="16"/>
    </row>
    <row r="3" spans="1:53" x14ac:dyDescent="0.25">
      <c r="A3" s="25" t="s">
        <v>227</v>
      </c>
      <c r="B3" s="25" t="s">
        <v>228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48" t="s">
        <v>229</v>
      </c>
      <c r="AY3" s="49"/>
      <c r="AZ3" s="49"/>
      <c r="BA3" s="49"/>
    </row>
    <row r="4" spans="1:53" x14ac:dyDescent="0.25">
      <c r="A4" s="29">
        <v>1</v>
      </c>
      <c r="B4" s="29">
        <v>1</v>
      </c>
      <c r="C4" s="30" t="s">
        <v>19</v>
      </c>
      <c r="D4" s="31" t="s">
        <v>149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ref="W4:W35" si="0">SUM(E4:V4)</f>
        <v>0</v>
      </c>
      <c r="X4" s="31" t="s">
        <v>19</v>
      </c>
      <c r="Y4" s="34">
        <v>171</v>
      </c>
      <c r="Z4" s="34">
        <v>78</v>
      </c>
      <c r="AA4" s="34">
        <v>380</v>
      </c>
      <c r="AB4" s="34">
        <v>183</v>
      </c>
      <c r="AC4" s="34">
        <v>210</v>
      </c>
      <c r="AD4" s="34">
        <v>160</v>
      </c>
      <c r="AE4" s="34">
        <v>182</v>
      </c>
      <c r="AF4" s="34">
        <v>311</v>
      </c>
      <c r="AG4" s="34">
        <v>331</v>
      </c>
      <c r="AH4" s="34">
        <v>431</v>
      </c>
      <c r="AI4" s="34">
        <v>196</v>
      </c>
      <c r="AJ4" s="34">
        <v>161</v>
      </c>
      <c r="AK4" s="34">
        <v>298</v>
      </c>
      <c r="AL4" s="34">
        <v>168</v>
      </c>
      <c r="AM4" s="34">
        <v>331</v>
      </c>
      <c r="AN4" s="34">
        <v>370</v>
      </c>
      <c r="AO4" s="34"/>
      <c r="AP4" s="35">
        <f t="shared" ref="AP4:AP35" si="1">SUM(Y4:AO4)</f>
        <v>3961</v>
      </c>
      <c r="AQ4" s="31" t="s">
        <v>19</v>
      </c>
      <c r="AR4" s="36"/>
      <c r="AS4" s="36"/>
      <c r="AT4" s="36"/>
      <c r="AU4" s="36"/>
      <c r="AV4" s="36"/>
      <c r="AW4" s="37">
        <f t="shared" ref="AW4:AW35" si="2">SUM(AR4:AV4)</f>
        <v>0</v>
      </c>
      <c r="AX4" s="39">
        <f t="shared" ref="AX4:AX35" si="3">SUM(W4+AP4+AW4)</f>
        <v>3961</v>
      </c>
    </row>
    <row r="5" spans="1:53" x14ac:dyDescent="0.25">
      <c r="A5" s="29">
        <v>2</v>
      </c>
      <c r="B5" s="29">
        <v>2</v>
      </c>
      <c r="C5" s="30" t="s">
        <v>72</v>
      </c>
      <c r="D5" s="31" t="s">
        <v>73</v>
      </c>
      <c r="E5" s="32">
        <v>61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61</v>
      </c>
      <c r="X5" s="31" t="s">
        <v>72</v>
      </c>
      <c r="Y5" s="34">
        <v>137</v>
      </c>
      <c r="Z5" s="34">
        <v>66</v>
      </c>
      <c r="AA5" s="34">
        <v>155</v>
      </c>
      <c r="AB5" s="34">
        <v>80</v>
      </c>
      <c r="AC5" s="34">
        <v>102</v>
      </c>
      <c r="AD5" s="34">
        <v>90</v>
      </c>
      <c r="AE5" s="34">
        <v>115</v>
      </c>
      <c r="AF5" s="34">
        <v>185</v>
      </c>
      <c r="AG5" s="34">
        <v>148</v>
      </c>
      <c r="AH5" s="34">
        <v>438</v>
      </c>
      <c r="AI5" s="34">
        <v>69</v>
      </c>
      <c r="AJ5" s="34">
        <v>73</v>
      </c>
      <c r="AK5" s="34">
        <v>116</v>
      </c>
      <c r="AL5" s="34">
        <v>81</v>
      </c>
      <c r="AM5" s="34">
        <v>95</v>
      </c>
      <c r="AN5" s="34">
        <v>192</v>
      </c>
      <c r="AO5" s="34"/>
      <c r="AP5" s="35">
        <f t="shared" si="1"/>
        <v>2142</v>
      </c>
      <c r="AQ5" s="31" t="s">
        <v>72</v>
      </c>
      <c r="AR5" s="36"/>
      <c r="AS5" s="36"/>
      <c r="AT5" s="36"/>
      <c r="AU5" s="36"/>
      <c r="AV5" s="36"/>
      <c r="AW5" s="37">
        <f t="shared" si="2"/>
        <v>0</v>
      </c>
      <c r="AX5" s="39">
        <f t="shared" si="3"/>
        <v>2203</v>
      </c>
    </row>
    <row r="6" spans="1:53" x14ac:dyDescent="0.25">
      <c r="A6" s="29">
        <v>3</v>
      </c>
      <c r="B6" s="29">
        <v>3</v>
      </c>
      <c r="C6" s="30" t="s">
        <v>51</v>
      </c>
      <c r="D6" s="31" t="s">
        <v>52</v>
      </c>
      <c r="E6" s="32">
        <v>41</v>
      </c>
      <c r="F6" s="32">
        <v>50</v>
      </c>
      <c r="G6" s="32">
        <v>21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112</v>
      </c>
      <c r="X6" s="31" t="s">
        <v>51</v>
      </c>
      <c r="Y6" s="34">
        <v>30</v>
      </c>
      <c r="Z6" s="34">
        <v>30</v>
      </c>
      <c r="AA6" s="34">
        <v>193</v>
      </c>
      <c r="AB6" s="34">
        <v>90</v>
      </c>
      <c r="AC6" s="34">
        <v>132</v>
      </c>
      <c r="AD6" s="34">
        <v>129</v>
      </c>
      <c r="AE6" s="34">
        <v>141</v>
      </c>
      <c r="AF6" s="34">
        <v>194</v>
      </c>
      <c r="AG6" s="34">
        <v>153</v>
      </c>
      <c r="AH6" s="34">
        <v>283</v>
      </c>
      <c r="AI6" s="34"/>
      <c r="AJ6" s="34"/>
      <c r="AK6" s="34">
        <v>106</v>
      </c>
      <c r="AL6" s="34">
        <v>67</v>
      </c>
      <c r="AM6" s="34">
        <v>22</v>
      </c>
      <c r="AN6" s="34">
        <v>182</v>
      </c>
      <c r="AO6" s="34"/>
      <c r="AP6" s="35">
        <f t="shared" si="1"/>
        <v>1752</v>
      </c>
      <c r="AQ6" s="31" t="s">
        <v>51</v>
      </c>
      <c r="AR6" s="36"/>
      <c r="AS6" s="36"/>
      <c r="AT6" s="36"/>
      <c r="AU6" s="36"/>
      <c r="AV6" s="36"/>
      <c r="AW6" s="37">
        <f t="shared" si="2"/>
        <v>0</v>
      </c>
      <c r="AX6" s="39">
        <f t="shared" si="3"/>
        <v>1864</v>
      </c>
    </row>
    <row r="7" spans="1:53" x14ac:dyDescent="0.25">
      <c r="A7" s="29">
        <v>4</v>
      </c>
      <c r="B7" s="29">
        <v>4</v>
      </c>
      <c r="C7" s="30" t="s">
        <v>106</v>
      </c>
      <c r="D7" s="31" t="s">
        <v>107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0</v>
      </c>
      <c r="X7" s="31" t="s">
        <v>106</v>
      </c>
      <c r="Y7" s="34"/>
      <c r="Z7" s="34"/>
      <c r="AA7" s="34">
        <v>115</v>
      </c>
      <c r="AB7" s="34">
        <v>181</v>
      </c>
      <c r="AC7" s="34">
        <v>39</v>
      </c>
      <c r="AD7" s="34">
        <v>5</v>
      </c>
      <c r="AE7" s="34">
        <v>26</v>
      </c>
      <c r="AF7" s="34">
        <v>191</v>
      </c>
      <c r="AG7" s="34">
        <v>236</v>
      </c>
      <c r="AH7" s="34">
        <v>494</v>
      </c>
      <c r="AI7" s="34">
        <v>36</v>
      </c>
      <c r="AJ7" s="34">
        <v>25</v>
      </c>
      <c r="AK7" s="34">
        <v>82</v>
      </c>
      <c r="AL7" s="34">
        <v>87</v>
      </c>
      <c r="AM7" s="34">
        <v>128</v>
      </c>
      <c r="AN7" s="34">
        <v>214</v>
      </c>
      <c r="AO7" s="34"/>
      <c r="AP7" s="35">
        <f t="shared" si="1"/>
        <v>1859</v>
      </c>
      <c r="AQ7" s="31" t="s">
        <v>106</v>
      </c>
      <c r="AR7" s="36"/>
      <c r="AS7" s="36"/>
      <c r="AT7" s="36"/>
      <c r="AU7" s="36"/>
      <c r="AV7" s="36"/>
      <c r="AW7" s="37">
        <f t="shared" si="2"/>
        <v>0</v>
      </c>
      <c r="AX7" s="39">
        <f t="shared" si="3"/>
        <v>1859</v>
      </c>
    </row>
    <row r="8" spans="1:53" x14ac:dyDescent="0.25">
      <c r="A8" s="29">
        <v>5</v>
      </c>
      <c r="B8" s="29">
        <v>5</v>
      </c>
      <c r="C8" s="30" t="s">
        <v>64</v>
      </c>
      <c r="D8" s="31" t="s">
        <v>167</v>
      </c>
      <c r="E8" s="32">
        <v>22</v>
      </c>
      <c r="F8" s="32">
        <v>21</v>
      </c>
      <c r="G8" s="32">
        <v>26</v>
      </c>
      <c r="H8" s="32">
        <v>29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98</v>
      </c>
      <c r="X8" s="31" t="s">
        <v>64</v>
      </c>
      <c r="Y8" s="34">
        <v>50</v>
      </c>
      <c r="Z8" s="34">
        <v>42</v>
      </c>
      <c r="AA8" s="34">
        <v>94</v>
      </c>
      <c r="AB8" s="34">
        <v>82</v>
      </c>
      <c r="AC8" s="34">
        <v>88</v>
      </c>
      <c r="AD8" s="34">
        <v>75</v>
      </c>
      <c r="AE8" s="34">
        <v>73</v>
      </c>
      <c r="AF8" s="34">
        <v>67</v>
      </c>
      <c r="AG8" s="34">
        <v>75</v>
      </c>
      <c r="AH8" s="34">
        <v>146</v>
      </c>
      <c r="AI8" s="34"/>
      <c r="AJ8" s="34">
        <v>27</v>
      </c>
      <c r="AK8" s="34">
        <v>132</v>
      </c>
      <c r="AL8" s="34">
        <v>113</v>
      </c>
      <c r="AM8" s="34">
        <v>58</v>
      </c>
      <c r="AN8" s="34">
        <v>66</v>
      </c>
      <c r="AO8" s="34"/>
      <c r="AP8" s="35">
        <f t="shared" si="1"/>
        <v>1188</v>
      </c>
      <c r="AQ8" s="31" t="s">
        <v>64</v>
      </c>
      <c r="AR8" s="36"/>
      <c r="AS8" s="36"/>
      <c r="AT8" s="36"/>
      <c r="AU8" s="36"/>
      <c r="AV8" s="36"/>
      <c r="AW8" s="37">
        <f t="shared" si="2"/>
        <v>0</v>
      </c>
      <c r="AX8" s="39">
        <f t="shared" si="3"/>
        <v>1286</v>
      </c>
    </row>
    <row r="9" spans="1:53" x14ac:dyDescent="0.25">
      <c r="A9" s="29">
        <v>6</v>
      </c>
      <c r="B9" s="29">
        <v>6</v>
      </c>
      <c r="C9" s="30" t="s">
        <v>128</v>
      </c>
      <c r="D9" s="31" t="s">
        <v>201</v>
      </c>
      <c r="E9" s="32">
        <v>14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14</v>
      </c>
      <c r="X9" s="31" t="s">
        <v>128</v>
      </c>
      <c r="Y9" s="34">
        <v>149</v>
      </c>
      <c r="Z9" s="34">
        <v>108</v>
      </c>
      <c r="AA9" s="34">
        <v>130</v>
      </c>
      <c r="AB9" s="34">
        <v>48</v>
      </c>
      <c r="AC9" s="34">
        <v>51</v>
      </c>
      <c r="AD9" s="34">
        <v>5</v>
      </c>
      <c r="AE9" s="34">
        <v>83</v>
      </c>
      <c r="AF9" s="34">
        <v>107</v>
      </c>
      <c r="AG9" s="34">
        <v>84</v>
      </c>
      <c r="AH9" s="34">
        <v>152</v>
      </c>
      <c r="AI9" s="34">
        <v>23</v>
      </c>
      <c r="AJ9" s="34">
        <v>33</v>
      </c>
      <c r="AK9" s="34">
        <v>9</v>
      </c>
      <c r="AL9" s="34">
        <v>19</v>
      </c>
      <c r="AM9" s="34">
        <v>73</v>
      </c>
      <c r="AN9" s="34">
        <v>136</v>
      </c>
      <c r="AO9" s="34"/>
      <c r="AP9" s="35">
        <f t="shared" si="1"/>
        <v>1210</v>
      </c>
      <c r="AQ9" s="31" t="s">
        <v>128</v>
      </c>
      <c r="AR9" s="36"/>
      <c r="AS9" s="36"/>
      <c r="AT9" s="36"/>
      <c r="AU9" s="36"/>
      <c r="AV9" s="36"/>
      <c r="AW9" s="37">
        <f t="shared" si="2"/>
        <v>0</v>
      </c>
      <c r="AX9" s="39">
        <f t="shared" si="3"/>
        <v>1224</v>
      </c>
    </row>
    <row r="10" spans="1:53" x14ac:dyDescent="0.25">
      <c r="A10" s="29">
        <v>7</v>
      </c>
      <c r="B10" s="29">
        <v>7</v>
      </c>
      <c r="C10" s="30" t="s">
        <v>21</v>
      </c>
      <c r="D10" s="31" t="s">
        <v>14</v>
      </c>
      <c r="E10" s="32">
        <v>22</v>
      </c>
      <c r="F10" s="32">
        <v>27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49</v>
      </c>
      <c r="X10" s="31" t="s">
        <v>21</v>
      </c>
      <c r="Y10" s="34"/>
      <c r="Z10" s="34"/>
      <c r="AA10" s="34">
        <v>94</v>
      </c>
      <c r="AB10" s="34">
        <v>46</v>
      </c>
      <c r="AC10" s="34">
        <v>19</v>
      </c>
      <c r="AD10" s="34">
        <v>30</v>
      </c>
      <c r="AE10" s="34">
        <v>17</v>
      </c>
      <c r="AF10" s="34">
        <v>104</v>
      </c>
      <c r="AG10" s="34">
        <v>125</v>
      </c>
      <c r="AH10" s="34">
        <v>210</v>
      </c>
      <c r="AI10" s="34"/>
      <c r="AJ10" s="34"/>
      <c r="AK10" s="34">
        <v>55</v>
      </c>
      <c r="AL10" s="34">
        <v>64</v>
      </c>
      <c r="AM10" s="34">
        <v>118</v>
      </c>
      <c r="AN10" s="34">
        <v>213</v>
      </c>
      <c r="AO10" s="34"/>
      <c r="AP10" s="35">
        <f t="shared" si="1"/>
        <v>1095</v>
      </c>
      <c r="AQ10" s="31" t="s">
        <v>21</v>
      </c>
      <c r="AR10" s="36"/>
      <c r="AS10" s="36"/>
      <c r="AT10" s="36"/>
      <c r="AU10" s="36"/>
      <c r="AV10" s="36"/>
      <c r="AW10" s="37">
        <f t="shared" si="2"/>
        <v>0</v>
      </c>
      <c r="AX10" s="39">
        <f t="shared" si="3"/>
        <v>1144</v>
      </c>
    </row>
    <row r="11" spans="1:53" x14ac:dyDescent="0.25">
      <c r="A11" s="29">
        <v>8</v>
      </c>
      <c r="B11" s="29">
        <v>8</v>
      </c>
      <c r="C11" s="30" t="s">
        <v>121</v>
      </c>
      <c r="D11" s="31" t="s">
        <v>122</v>
      </c>
      <c r="E11" s="32"/>
      <c r="F11" s="32">
        <v>39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39</v>
      </c>
      <c r="X11" s="31" t="s">
        <v>121</v>
      </c>
      <c r="Y11" s="34">
        <v>177</v>
      </c>
      <c r="Z11" s="34">
        <v>82</v>
      </c>
      <c r="AA11" s="34">
        <v>111</v>
      </c>
      <c r="AB11" s="34">
        <v>49</v>
      </c>
      <c r="AC11" s="34">
        <v>85</v>
      </c>
      <c r="AD11" s="34">
        <v>82</v>
      </c>
      <c r="AE11" s="34">
        <v>63</v>
      </c>
      <c r="AF11" s="34">
        <v>118</v>
      </c>
      <c r="AG11" s="34">
        <v>92</v>
      </c>
      <c r="AH11" s="34">
        <v>121</v>
      </c>
      <c r="AI11" s="34"/>
      <c r="AJ11" s="34"/>
      <c r="AK11" s="34"/>
      <c r="AL11" s="34"/>
      <c r="AM11" s="34"/>
      <c r="AN11" s="34"/>
      <c r="AO11" s="34"/>
      <c r="AP11" s="35">
        <f t="shared" si="1"/>
        <v>980</v>
      </c>
      <c r="AQ11" s="31" t="s">
        <v>121</v>
      </c>
      <c r="AR11" s="36"/>
      <c r="AS11" s="36"/>
      <c r="AT11" s="36"/>
      <c r="AU11" s="36"/>
      <c r="AV11" s="36"/>
      <c r="AW11" s="37">
        <f t="shared" si="2"/>
        <v>0</v>
      </c>
      <c r="AX11" s="39">
        <f t="shared" si="3"/>
        <v>1019</v>
      </c>
    </row>
    <row r="12" spans="1:53" x14ac:dyDescent="0.25">
      <c r="A12" s="29">
        <v>9</v>
      </c>
      <c r="B12" s="29">
        <v>9</v>
      </c>
      <c r="C12" s="30" t="s">
        <v>23</v>
      </c>
      <c r="D12" s="31" t="s">
        <v>15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0</v>
      </c>
      <c r="X12" s="31" t="s">
        <v>23</v>
      </c>
      <c r="Y12" s="34">
        <v>21</v>
      </c>
      <c r="Z12" s="34">
        <v>27</v>
      </c>
      <c r="AA12" s="34">
        <v>112</v>
      </c>
      <c r="AB12" s="34">
        <v>45</v>
      </c>
      <c r="AC12" s="34">
        <v>5</v>
      </c>
      <c r="AD12" s="34">
        <v>32</v>
      </c>
      <c r="AE12" s="34">
        <v>46</v>
      </c>
      <c r="AF12" s="34">
        <v>41</v>
      </c>
      <c r="AG12" s="34">
        <v>78</v>
      </c>
      <c r="AH12" s="34">
        <v>192</v>
      </c>
      <c r="AI12" s="34">
        <v>30</v>
      </c>
      <c r="AJ12" s="34">
        <v>30</v>
      </c>
      <c r="AK12" s="34">
        <v>62</v>
      </c>
      <c r="AL12" s="34">
        <v>31</v>
      </c>
      <c r="AM12" s="34">
        <v>85</v>
      </c>
      <c r="AN12" s="34">
        <v>142</v>
      </c>
      <c r="AO12" s="34"/>
      <c r="AP12" s="35">
        <f t="shared" si="1"/>
        <v>979</v>
      </c>
      <c r="AQ12" s="31" t="s">
        <v>23</v>
      </c>
      <c r="AR12" s="36"/>
      <c r="AS12" s="36"/>
      <c r="AT12" s="36"/>
      <c r="AU12" s="36"/>
      <c r="AV12" s="36"/>
      <c r="AW12" s="37">
        <f t="shared" si="2"/>
        <v>0</v>
      </c>
      <c r="AX12" s="39">
        <f t="shared" si="3"/>
        <v>979</v>
      </c>
    </row>
    <row r="13" spans="1:53" x14ac:dyDescent="0.25">
      <c r="A13" s="29">
        <v>10</v>
      </c>
      <c r="B13" s="29">
        <v>10</v>
      </c>
      <c r="C13" s="30" t="s">
        <v>112</v>
      </c>
      <c r="D13" s="31" t="s">
        <v>191</v>
      </c>
      <c r="E13" s="32"/>
      <c r="F13" s="32">
        <v>17</v>
      </c>
      <c r="G13" s="32">
        <v>20</v>
      </c>
      <c r="H13" s="32">
        <v>12</v>
      </c>
      <c r="I13" s="32">
        <v>18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67</v>
      </c>
      <c r="X13" s="31" t="s">
        <v>112</v>
      </c>
      <c r="Y13" s="34">
        <v>8</v>
      </c>
      <c r="Z13" s="34">
        <v>8</v>
      </c>
      <c r="AA13" s="34">
        <v>17</v>
      </c>
      <c r="AB13" s="34">
        <v>32</v>
      </c>
      <c r="AC13" s="34">
        <v>31</v>
      </c>
      <c r="AD13" s="34">
        <v>34</v>
      </c>
      <c r="AE13" s="34">
        <v>57</v>
      </c>
      <c r="AF13" s="34">
        <v>42</v>
      </c>
      <c r="AG13" s="34">
        <v>42</v>
      </c>
      <c r="AH13" s="34">
        <v>72</v>
      </c>
      <c r="AI13" s="34">
        <v>27</v>
      </c>
      <c r="AJ13" s="34">
        <v>27</v>
      </c>
      <c r="AK13" s="34">
        <v>8</v>
      </c>
      <c r="AL13" s="34">
        <v>38</v>
      </c>
      <c r="AM13" s="34">
        <v>34</v>
      </c>
      <c r="AN13" s="34">
        <v>64</v>
      </c>
      <c r="AO13" s="34"/>
      <c r="AP13" s="35">
        <f t="shared" si="1"/>
        <v>541</v>
      </c>
      <c r="AQ13" s="31" t="s">
        <v>112</v>
      </c>
      <c r="AR13" s="36"/>
      <c r="AS13" s="36"/>
      <c r="AT13" s="36"/>
      <c r="AU13" s="36"/>
      <c r="AV13" s="36"/>
      <c r="AW13" s="37">
        <f t="shared" si="2"/>
        <v>0</v>
      </c>
      <c r="AX13" s="39">
        <f t="shared" si="3"/>
        <v>608</v>
      </c>
    </row>
    <row r="14" spans="1:53" x14ac:dyDescent="0.25">
      <c r="A14" s="29">
        <v>11</v>
      </c>
      <c r="B14" s="29">
        <v>11</v>
      </c>
      <c r="C14" s="30" t="s">
        <v>67</v>
      </c>
      <c r="D14" s="31" t="s">
        <v>170</v>
      </c>
      <c r="E14" s="32">
        <v>48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48</v>
      </c>
      <c r="X14" s="31" t="s">
        <v>67</v>
      </c>
      <c r="Y14" s="34"/>
      <c r="Z14" s="34"/>
      <c r="AA14" s="34"/>
      <c r="AB14" s="34"/>
      <c r="AC14" s="34"/>
      <c r="AD14" s="34"/>
      <c r="AE14" s="34"/>
      <c r="AF14" s="34"/>
      <c r="AG14" s="34">
        <v>87</v>
      </c>
      <c r="AH14" s="34">
        <v>166</v>
      </c>
      <c r="AI14" s="34"/>
      <c r="AJ14" s="34"/>
      <c r="AK14" s="34">
        <v>17</v>
      </c>
      <c r="AL14" s="34">
        <v>33</v>
      </c>
      <c r="AM14" s="34">
        <v>5</v>
      </c>
      <c r="AN14" s="34">
        <v>42</v>
      </c>
      <c r="AO14" s="34"/>
      <c r="AP14" s="35">
        <f t="shared" si="1"/>
        <v>350</v>
      </c>
      <c r="AQ14" s="31" t="s">
        <v>67</v>
      </c>
      <c r="AR14" s="36"/>
      <c r="AS14" s="36"/>
      <c r="AT14" s="36"/>
      <c r="AU14" s="36"/>
      <c r="AV14" s="36"/>
      <c r="AW14" s="37">
        <f t="shared" si="2"/>
        <v>0</v>
      </c>
      <c r="AX14" s="39">
        <f t="shared" si="3"/>
        <v>398</v>
      </c>
    </row>
    <row r="15" spans="1:53" x14ac:dyDescent="0.25">
      <c r="A15" s="29">
        <v>12</v>
      </c>
      <c r="B15" s="29">
        <v>12</v>
      </c>
      <c r="C15" s="30" t="s">
        <v>98</v>
      </c>
      <c r="D15" s="31" t="s">
        <v>99</v>
      </c>
      <c r="E15" s="32">
        <v>8</v>
      </c>
      <c r="F15" s="32">
        <v>2</v>
      </c>
      <c r="G15" s="32">
        <v>8</v>
      </c>
      <c r="H15" s="32">
        <v>8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26</v>
      </c>
      <c r="X15" s="31" t="s">
        <v>98</v>
      </c>
      <c r="Y15" s="34"/>
      <c r="Z15" s="34"/>
      <c r="AA15" s="34">
        <v>32</v>
      </c>
      <c r="AB15" s="34">
        <v>31</v>
      </c>
      <c r="AC15" s="34">
        <v>35</v>
      </c>
      <c r="AD15" s="34">
        <v>34</v>
      </c>
      <c r="AE15" s="34">
        <v>31</v>
      </c>
      <c r="AF15" s="34">
        <v>34</v>
      </c>
      <c r="AG15" s="34">
        <v>34</v>
      </c>
      <c r="AH15" s="34">
        <v>52</v>
      </c>
      <c r="AI15" s="34"/>
      <c r="AJ15" s="34"/>
      <c r="AK15" s="34">
        <v>31</v>
      </c>
      <c r="AL15" s="34">
        <v>31</v>
      </c>
      <c r="AM15" s="34"/>
      <c r="AN15" s="34"/>
      <c r="AO15" s="34"/>
      <c r="AP15" s="35">
        <f t="shared" si="1"/>
        <v>345</v>
      </c>
      <c r="AQ15" s="31" t="s">
        <v>98</v>
      </c>
      <c r="AR15" s="36"/>
      <c r="AS15" s="36"/>
      <c r="AT15" s="36"/>
      <c r="AU15" s="36"/>
      <c r="AV15" s="36"/>
      <c r="AW15" s="37">
        <f t="shared" si="2"/>
        <v>0</v>
      </c>
      <c r="AX15" s="39">
        <f t="shared" si="3"/>
        <v>371</v>
      </c>
    </row>
    <row r="16" spans="1:53" x14ac:dyDescent="0.25">
      <c r="A16" s="29">
        <v>13</v>
      </c>
      <c r="B16" s="29">
        <v>13</v>
      </c>
      <c r="C16" s="30" t="s">
        <v>76</v>
      </c>
      <c r="D16" s="31" t="s">
        <v>173</v>
      </c>
      <c r="E16" s="32">
        <v>2</v>
      </c>
      <c r="F16" s="32">
        <v>16</v>
      </c>
      <c r="G16" s="32">
        <v>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25</v>
      </c>
      <c r="X16" s="31" t="s">
        <v>76</v>
      </c>
      <c r="Y16" s="34">
        <v>16</v>
      </c>
      <c r="Z16" s="34">
        <v>21</v>
      </c>
      <c r="AA16" s="34">
        <v>33</v>
      </c>
      <c r="AB16" s="34">
        <v>25</v>
      </c>
      <c r="AC16" s="34">
        <v>33</v>
      </c>
      <c r="AD16" s="34">
        <v>12</v>
      </c>
      <c r="AE16" s="34"/>
      <c r="AF16" s="34"/>
      <c r="AG16" s="34">
        <v>14</v>
      </c>
      <c r="AH16" s="34">
        <v>12</v>
      </c>
      <c r="AI16" s="34">
        <v>30</v>
      </c>
      <c r="AJ16" s="34">
        <v>32</v>
      </c>
      <c r="AK16" s="34">
        <v>13</v>
      </c>
      <c r="AL16" s="34">
        <v>13</v>
      </c>
      <c r="AM16" s="34">
        <v>18</v>
      </c>
      <c r="AN16" s="34">
        <v>31</v>
      </c>
      <c r="AO16" s="34"/>
      <c r="AP16" s="35">
        <f t="shared" si="1"/>
        <v>303</v>
      </c>
      <c r="AQ16" s="31" t="s">
        <v>76</v>
      </c>
      <c r="AR16" s="36"/>
      <c r="AS16" s="36"/>
      <c r="AT16" s="36"/>
      <c r="AU16" s="36"/>
      <c r="AV16" s="36"/>
      <c r="AW16" s="37">
        <f t="shared" si="2"/>
        <v>0</v>
      </c>
      <c r="AX16" s="39">
        <f t="shared" si="3"/>
        <v>328</v>
      </c>
    </row>
    <row r="17" spans="1:50" x14ac:dyDescent="0.25">
      <c r="A17" s="29">
        <v>14</v>
      </c>
      <c r="B17" s="29">
        <v>14</v>
      </c>
      <c r="C17" s="30" t="s">
        <v>30</v>
      </c>
      <c r="D17" s="31" t="s">
        <v>156</v>
      </c>
      <c r="E17" s="32">
        <v>2</v>
      </c>
      <c r="F17" s="32">
        <v>7</v>
      </c>
      <c r="G17" s="32">
        <v>8</v>
      </c>
      <c r="H17" s="32">
        <v>4</v>
      </c>
      <c r="I17" s="32">
        <v>7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28</v>
      </c>
      <c r="X17" s="31" t="s">
        <v>30</v>
      </c>
      <c r="Y17" s="34"/>
      <c r="Z17" s="34"/>
      <c r="AA17" s="34">
        <v>25</v>
      </c>
      <c r="AB17" s="34">
        <v>31</v>
      </c>
      <c r="AC17" s="34">
        <v>32</v>
      </c>
      <c r="AD17" s="34">
        <v>34</v>
      </c>
      <c r="AE17" s="34"/>
      <c r="AF17" s="34"/>
      <c r="AG17" s="34">
        <v>25</v>
      </c>
      <c r="AH17" s="34">
        <v>34</v>
      </c>
      <c r="AI17" s="34"/>
      <c r="AJ17" s="34"/>
      <c r="AK17" s="34">
        <v>16</v>
      </c>
      <c r="AL17" s="34">
        <v>25</v>
      </c>
      <c r="AM17" s="34">
        <v>20</v>
      </c>
      <c r="AN17" s="34">
        <v>46</v>
      </c>
      <c r="AO17" s="34"/>
      <c r="AP17" s="35">
        <f t="shared" si="1"/>
        <v>288</v>
      </c>
      <c r="AQ17" s="31" t="s">
        <v>30</v>
      </c>
      <c r="AR17" s="36"/>
      <c r="AS17" s="36"/>
      <c r="AT17" s="36"/>
      <c r="AU17" s="36"/>
      <c r="AV17" s="36"/>
      <c r="AW17" s="37">
        <f t="shared" si="2"/>
        <v>0</v>
      </c>
      <c r="AX17" s="39">
        <f t="shared" si="3"/>
        <v>316</v>
      </c>
    </row>
    <row r="18" spans="1:50" x14ac:dyDescent="0.25">
      <c r="A18" s="29">
        <v>15</v>
      </c>
      <c r="B18" s="29">
        <v>15</v>
      </c>
      <c r="C18" s="30" t="s">
        <v>77</v>
      </c>
      <c r="D18" s="31" t="s">
        <v>78</v>
      </c>
      <c r="E18" s="32">
        <v>10</v>
      </c>
      <c r="F18" s="32">
        <v>9</v>
      </c>
      <c r="G18" s="32">
        <v>10</v>
      </c>
      <c r="H18" s="32">
        <v>21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50</v>
      </c>
      <c r="X18" s="31" t="s">
        <v>77</v>
      </c>
      <c r="Y18" s="34"/>
      <c r="Z18" s="34"/>
      <c r="AA18" s="34">
        <v>8</v>
      </c>
      <c r="AB18" s="34">
        <v>8</v>
      </c>
      <c r="AC18" s="34">
        <v>4</v>
      </c>
      <c r="AD18" s="34">
        <v>4</v>
      </c>
      <c r="AE18" s="34">
        <v>8</v>
      </c>
      <c r="AF18" s="34">
        <v>8</v>
      </c>
      <c r="AG18" s="34">
        <v>50</v>
      </c>
      <c r="AH18" s="34">
        <v>86</v>
      </c>
      <c r="AI18" s="34"/>
      <c r="AJ18" s="34"/>
      <c r="AK18" s="34">
        <v>32</v>
      </c>
      <c r="AL18" s="34">
        <v>32</v>
      </c>
      <c r="AM18" s="34"/>
      <c r="AN18" s="34"/>
      <c r="AO18" s="34"/>
      <c r="AP18" s="35">
        <f t="shared" si="1"/>
        <v>240</v>
      </c>
      <c r="AQ18" s="31" t="s">
        <v>77</v>
      </c>
      <c r="AR18" s="36"/>
      <c r="AS18" s="36"/>
      <c r="AT18" s="36"/>
      <c r="AU18" s="36"/>
      <c r="AV18" s="36"/>
      <c r="AW18" s="37">
        <f t="shared" si="2"/>
        <v>0</v>
      </c>
      <c r="AX18" s="39">
        <f t="shared" si="3"/>
        <v>290</v>
      </c>
    </row>
    <row r="19" spans="1:50" x14ac:dyDescent="0.25">
      <c r="A19" s="29">
        <v>16</v>
      </c>
      <c r="B19" s="29">
        <v>16</v>
      </c>
      <c r="C19" s="30" t="s">
        <v>27</v>
      </c>
      <c r="D19" s="31" t="s">
        <v>155</v>
      </c>
      <c r="E19" s="32">
        <v>5</v>
      </c>
      <c r="F19" s="32">
        <v>6</v>
      </c>
      <c r="G19" s="32">
        <v>6</v>
      </c>
      <c r="H19" s="32">
        <v>6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23</v>
      </c>
      <c r="X19" s="31" t="s">
        <v>27</v>
      </c>
      <c r="Y19" s="34"/>
      <c r="Z19" s="34"/>
      <c r="AA19" s="34"/>
      <c r="AB19" s="34"/>
      <c r="AC19" s="34">
        <v>16</v>
      </c>
      <c r="AD19" s="34">
        <v>18</v>
      </c>
      <c r="AE19" s="34"/>
      <c r="AF19" s="34"/>
      <c r="AG19" s="34">
        <v>24</v>
      </c>
      <c r="AH19" s="34">
        <v>42</v>
      </c>
      <c r="AI19" s="34"/>
      <c r="AJ19" s="34"/>
      <c r="AK19" s="34">
        <v>24</v>
      </c>
      <c r="AL19" s="34">
        <v>24</v>
      </c>
      <c r="AM19" s="34">
        <v>24</v>
      </c>
      <c r="AN19" s="34">
        <v>48</v>
      </c>
      <c r="AO19" s="34"/>
      <c r="AP19" s="35">
        <f t="shared" si="1"/>
        <v>220</v>
      </c>
      <c r="AQ19" s="31" t="s">
        <v>27</v>
      </c>
      <c r="AR19" s="36"/>
      <c r="AS19" s="36"/>
      <c r="AT19" s="36"/>
      <c r="AU19" s="36"/>
      <c r="AV19" s="36"/>
      <c r="AW19" s="37">
        <f t="shared" si="2"/>
        <v>0</v>
      </c>
      <c r="AX19" s="39">
        <f t="shared" si="3"/>
        <v>243</v>
      </c>
    </row>
    <row r="20" spans="1:50" x14ac:dyDescent="0.25">
      <c r="A20" s="29">
        <v>17</v>
      </c>
      <c r="B20" s="29">
        <v>17</v>
      </c>
      <c r="C20" s="30" t="s">
        <v>25</v>
      </c>
      <c r="D20" s="31" t="s">
        <v>26</v>
      </c>
      <c r="E20" s="32">
        <v>9</v>
      </c>
      <c r="F20" s="32">
        <v>11</v>
      </c>
      <c r="G20" s="32">
        <v>6</v>
      </c>
      <c r="H20" s="32">
        <v>9</v>
      </c>
      <c r="I20" s="32">
        <v>6</v>
      </c>
      <c r="J20" s="32">
        <v>14</v>
      </c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55</v>
      </c>
      <c r="X20" s="31" t="s">
        <v>25</v>
      </c>
      <c r="Y20" s="34"/>
      <c r="Z20" s="34"/>
      <c r="AA20" s="34"/>
      <c r="AB20" s="34"/>
      <c r="AC20" s="34">
        <v>35</v>
      </c>
      <c r="AD20" s="34">
        <v>34</v>
      </c>
      <c r="AE20" s="34"/>
      <c r="AF20" s="34"/>
      <c r="AG20" s="34">
        <v>18</v>
      </c>
      <c r="AH20" s="34">
        <v>42</v>
      </c>
      <c r="AI20" s="34"/>
      <c r="AJ20" s="34"/>
      <c r="AK20" s="34">
        <v>14</v>
      </c>
      <c r="AL20" s="34">
        <v>5</v>
      </c>
      <c r="AM20" s="34">
        <v>5</v>
      </c>
      <c r="AN20" s="34">
        <v>8</v>
      </c>
      <c r="AO20" s="34"/>
      <c r="AP20" s="35">
        <f t="shared" si="1"/>
        <v>161</v>
      </c>
      <c r="AQ20" s="31" t="s">
        <v>25</v>
      </c>
      <c r="AR20" s="36"/>
      <c r="AS20" s="36"/>
      <c r="AT20" s="36"/>
      <c r="AU20" s="36"/>
      <c r="AV20" s="36"/>
      <c r="AW20" s="37">
        <f t="shared" si="2"/>
        <v>0</v>
      </c>
      <c r="AX20" s="39">
        <f t="shared" si="3"/>
        <v>216</v>
      </c>
    </row>
    <row r="21" spans="1:50" x14ac:dyDescent="0.25">
      <c r="A21" s="29">
        <v>18</v>
      </c>
      <c r="B21" s="29">
        <v>18</v>
      </c>
      <c r="C21" s="30" t="s">
        <v>130</v>
      </c>
      <c r="D21" s="31" t="s">
        <v>203</v>
      </c>
      <c r="E21" s="32">
        <v>8</v>
      </c>
      <c r="F21" s="32">
        <v>14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22</v>
      </c>
      <c r="X21" s="31" t="s">
        <v>130</v>
      </c>
      <c r="Y21" s="34"/>
      <c r="Z21" s="34"/>
      <c r="AA21" s="34">
        <v>16</v>
      </c>
      <c r="AB21" s="34">
        <v>28</v>
      </c>
      <c r="AC21" s="34"/>
      <c r="AD21" s="34"/>
      <c r="AE21" s="34"/>
      <c r="AF21" s="34"/>
      <c r="AG21" s="34">
        <v>28</v>
      </c>
      <c r="AH21" s="34">
        <v>28</v>
      </c>
      <c r="AI21" s="34"/>
      <c r="AJ21" s="34"/>
      <c r="AK21" s="34">
        <v>16</v>
      </c>
      <c r="AL21" s="34">
        <v>16</v>
      </c>
      <c r="AM21" s="34"/>
      <c r="AN21" s="34"/>
      <c r="AO21" s="34"/>
      <c r="AP21" s="35">
        <f t="shared" si="1"/>
        <v>132</v>
      </c>
      <c r="AQ21" s="31" t="s">
        <v>130</v>
      </c>
      <c r="AR21" s="36"/>
      <c r="AS21" s="36"/>
      <c r="AT21" s="36"/>
      <c r="AU21" s="36"/>
      <c r="AV21" s="36"/>
      <c r="AW21" s="37">
        <f t="shared" si="2"/>
        <v>0</v>
      </c>
      <c r="AX21" s="39">
        <f t="shared" si="3"/>
        <v>154</v>
      </c>
    </row>
    <row r="22" spans="1:50" x14ac:dyDescent="0.25">
      <c r="A22" s="29">
        <v>19</v>
      </c>
      <c r="B22" s="29">
        <v>19</v>
      </c>
      <c r="C22" s="30" t="s">
        <v>108</v>
      </c>
      <c r="D22" s="31" t="s">
        <v>187</v>
      </c>
      <c r="E22" s="32">
        <v>23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23</v>
      </c>
      <c r="X22" s="31" t="s">
        <v>108</v>
      </c>
      <c r="Y22" s="34"/>
      <c r="Z22" s="34"/>
      <c r="AA22" s="34"/>
      <c r="AB22" s="34"/>
      <c r="AC22" s="34"/>
      <c r="AD22" s="34"/>
      <c r="AE22" s="34">
        <v>12</v>
      </c>
      <c r="AF22" s="34">
        <v>36</v>
      </c>
      <c r="AG22" s="34">
        <v>28</v>
      </c>
      <c r="AH22" s="34">
        <v>28</v>
      </c>
      <c r="AI22" s="34"/>
      <c r="AJ22" s="34"/>
      <c r="AK22" s="34"/>
      <c r="AL22" s="34"/>
      <c r="AM22" s="34"/>
      <c r="AN22" s="34"/>
      <c r="AO22" s="34"/>
      <c r="AP22" s="35">
        <f t="shared" si="1"/>
        <v>104</v>
      </c>
      <c r="AQ22" s="31" t="s">
        <v>108</v>
      </c>
      <c r="AR22" s="36"/>
      <c r="AS22" s="36"/>
      <c r="AT22" s="36"/>
      <c r="AU22" s="36"/>
      <c r="AV22" s="36"/>
      <c r="AW22" s="37">
        <f t="shared" si="2"/>
        <v>0</v>
      </c>
      <c r="AX22" s="39">
        <f t="shared" si="3"/>
        <v>127</v>
      </c>
    </row>
    <row r="23" spans="1:50" x14ac:dyDescent="0.25">
      <c r="A23" s="29">
        <v>20</v>
      </c>
      <c r="B23" s="29">
        <v>20</v>
      </c>
      <c r="C23" s="30" t="s">
        <v>120</v>
      </c>
      <c r="D23" s="31" t="s">
        <v>197</v>
      </c>
      <c r="E23" s="32">
        <v>12</v>
      </c>
      <c r="F23" s="32">
        <v>10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22</v>
      </c>
      <c r="X23" s="31" t="s">
        <v>120</v>
      </c>
      <c r="Y23" s="34">
        <v>32</v>
      </c>
      <c r="Z23" s="34">
        <v>27</v>
      </c>
      <c r="AA23" s="34">
        <v>5</v>
      </c>
      <c r="AB23" s="34">
        <v>24</v>
      </c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5">
        <f t="shared" si="1"/>
        <v>88</v>
      </c>
      <c r="AQ23" s="31" t="s">
        <v>120</v>
      </c>
      <c r="AR23" s="36"/>
      <c r="AS23" s="36"/>
      <c r="AT23" s="36"/>
      <c r="AU23" s="36"/>
      <c r="AV23" s="36"/>
      <c r="AW23" s="37">
        <f t="shared" si="2"/>
        <v>0</v>
      </c>
      <c r="AX23" s="39">
        <f t="shared" si="3"/>
        <v>110</v>
      </c>
    </row>
    <row r="24" spans="1:50" x14ac:dyDescent="0.25">
      <c r="A24" s="29">
        <v>21</v>
      </c>
      <c r="B24" s="29">
        <v>21</v>
      </c>
      <c r="C24" s="30" t="s">
        <v>65</v>
      </c>
      <c r="D24" s="31" t="s">
        <v>168</v>
      </c>
      <c r="E24" s="32">
        <v>4</v>
      </c>
      <c r="F24" s="32">
        <v>2</v>
      </c>
      <c r="G24" s="32">
        <v>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12</v>
      </c>
      <c r="X24" s="31" t="s">
        <v>65</v>
      </c>
      <c r="Y24" s="34"/>
      <c r="Z24" s="34"/>
      <c r="AA24" s="34">
        <v>16</v>
      </c>
      <c r="AB24" s="34">
        <v>8</v>
      </c>
      <c r="AC24" s="34">
        <v>4</v>
      </c>
      <c r="AD24" s="34">
        <v>8</v>
      </c>
      <c r="AE24" s="34">
        <v>8</v>
      </c>
      <c r="AF24" s="34">
        <v>8</v>
      </c>
      <c r="AG24" s="34">
        <v>8</v>
      </c>
      <c r="AH24" s="34">
        <v>8</v>
      </c>
      <c r="AI24" s="34"/>
      <c r="AJ24" s="34"/>
      <c r="AK24" s="34">
        <v>16</v>
      </c>
      <c r="AL24" s="34">
        <v>8</v>
      </c>
      <c r="AM24" s="34"/>
      <c r="AN24" s="34"/>
      <c r="AO24" s="34"/>
      <c r="AP24" s="35">
        <f t="shared" si="1"/>
        <v>92</v>
      </c>
      <c r="AQ24" s="31" t="s">
        <v>65</v>
      </c>
      <c r="AR24" s="36"/>
      <c r="AS24" s="36"/>
      <c r="AT24" s="36"/>
      <c r="AU24" s="36"/>
      <c r="AV24" s="36"/>
      <c r="AW24" s="37">
        <f t="shared" si="2"/>
        <v>0</v>
      </c>
      <c r="AX24" s="39">
        <f t="shared" si="3"/>
        <v>104</v>
      </c>
    </row>
    <row r="25" spans="1:50" x14ac:dyDescent="0.25">
      <c r="A25" s="29">
        <v>22</v>
      </c>
      <c r="B25" s="29">
        <v>22</v>
      </c>
      <c r="C25" s="30" t="s">
        <v>92</v>
      </c>
      <c r="D25" s="31" t="s">
        <v>179</v>
      </c>
      <c r="E25" s="32">
        <v>8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8</v>
      </c>
      <c r="X25" s="31" t="s">
        <v>92</v>
      </c>
      <c r="Y25" s="34"/>
      <c r="Z25" s="34"/>
      <c r="AA25" s="34"/>
      <c r="AB25" s="34"/>
      <c r="AC25" s="34"/>
      <c r="AD25" s="34"/>
      <c r="AE25" s="34">
        <v>8</v>
      </c>
      <c r="AF25" s="34">
        <v>18</v>
      </c>
      <c r="AG25" s="34">
        <v>8</v>
      </c>
      <c r="AH25" s="34">
        <v>8</v>
      </c>
      <c r="AI25" s="34"/>
      <c r="AJ25" s="34"/>
      <c r="AK25" s="34">
        <v>4</v>
      </c>
      <c r="AL25" s="34">
        <v>9</v>
      </c>
      <c r="AM25" s="34">
        <v>12</v>
      </c>
      <c r="AN25" s="34">
        <v>16</v>
      </c>
      <c r="AO25" s="34"/>
      <c r="AP25" s="35">
        <f t="shared" si="1"/>
        <v>83</v>
      </c>
      <c r="AQ25" s="31" t="s">
        <v>92</v>
      </c>
      <c r="AR25" s="36"/>
      <c r="AS25" s="36"/>
      <c r="AT25" s="36"/>
      <c r="AU25" s="36"/>
      <c r="AV25" s="36"/>
      <c r="AW25" s="37">
        <f t="shared" si="2"/>
        <v>0</v>
      </c>
      <c r="AX25" s="39">
        <f t="shared" si="3"/>
        <v>91</v>
      </c>
    </row>
    <row r="26" spans="1:50" x14ac:dyDescent="0.25">
      <c r="A26" s="29">
        <v>23</v>
      </c>
      <c r="B26" s="29">
        <v>23</v>
      </c>
      <c r="C26" s="30" t="s">
        <v>31</v>
      </c>
      <c r="D26" s="31" t="s">
        <v>32</v>
      </c>
      <c r="E26" s="32">
        <v>5</v>
      </c>
      <c r="F26" s="32">
        <v>7</v>
      </c>
      <c r="G26" s="32">
        <v>6</v>
      </c>
      <c r="H26" s="32">
        <v>6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24</v>
      </c>
      <c r="X26" s="31" t="s">
        <v>31</v>
      </c>
      <c r="Y26" s="34"/>
      <c r="Z26" s="34"/>
      <c r="AA26" s="34"/>
      <c r="AB26" s="34"/>
      <c r="AC26" s="34"/>
      <c r="AD26" s="34"/>
      <c r="AE26" s="34"/>
      <c r="AF26" s="34"/>
      <c r="AG26" s="34">
        <v>12</v>
      </c>
      <c r="AH26" s="34"/>
      <c r="AI26" s="34"/>
      <c r="AJ26" s="34"/>
      <c r="AK26" s="34"/>
      <c r="AL26" s="34"/>
      <c r="AM26" s="34">
        <v>18</v>
      </c>
      <c r="AN26" s="34">
        <v>36</v>
      </c>
      <c r="AO26" s="34"/>
      <c r="AP26" s="35">
        <f t="shared" si="1"/>
        <v>66</v>
      </c>
      <c r="AQ26" s="31" t="s">
        <v>31</v>
      </c>
      <c r="AR26" s="36"/>
      <c r="AS26" s="36"/>
      <c r="AT26" s="36"/>
      <c r="AU26" s="36"/>
      <c r="AV26" s="36"/>
      <c r="AW26" s="37">
        <f t="shared" si="2"/>
        <v>0</v>
      </c>
      <c r="AX26" s="39">
        <f t="shared" si="3"/>
        <v>90</v>
      </c>
    </row>
    <row r="27" spans="1:50" x14ac:dyDescent="0.25">
      <c r="A27" s="29">
        <v>24</v>
      </c>
      <c r="B27" s="29">
        <v>24</v>
      </c>
      <c r="C27" s="30" t="s">
        <v>81</v>
      </c>
      <c r="D27" s="31" t="s">
        <v>82</v>
      </c>
      <c r="E27" s="32">
        <v>38</v>
      </c>
      <c r="F27" s="32">
        <v>46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84</v>
      </c>
      <c r="X27" s="31" t="s">
        <v>81</v>
      </c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5">
        <f t="shared" si="1"/>
        <v>0</v>
      </c>
      <c r="AQ27" s="31" t="s">
        <v>81</v>
      </c>
      <c r="AR27" s="36"/>
      <c r="AS27" s="36"/>
      <c r="AT27" s="36"/>
      <c r="AU27" s="36"/>
      <c r="AV27" s="36"/>
      <c r="AW27" s="37">
        <f t="shared" si="2"/>
        <v>0</v>
      </c>
      <c r="AX27" s="39">
        <f t="shared" si="3"/>
        <v>84</v>
      </c>
    </row>
    <row r="28" spans="1:50" x14ac:dyDescent="0.25">
      <c r="A28" s="29">
        <v>25</v>
      </c>
      <c r="B28" s="29">
        <v>25</v>
      </c>
      <c r="C28" s="30" t="s">
        <v>87</v>
      </c>
      <c r="D28" s="31" t="s">
        <v>176</v>
      </c>
      <c r="E28" s="32">
        <v>32</v>
      </c>
      <c r="F28" s="32">
        <v>35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67</v>
      </c>
      <c r="X28" s="31" t="s">
        <v>87</v>
      </c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5">
        <f t="shared" si="1"/>
        <v>0</v>
      </c>
      <c r="AQ28" s="31" t="s">
        <v>87</v>
      </c>
      <c r="AR28" s="36"/>
      <c r="AS28" s="36"/>
      <c r="AT28" s="36"/>
      <c r="AU28" s="36"/>
      <c r="AV28" s="36"/>
      <c r="AW28" s="37">
        <f t="shared" si="2"/>
        <v>0</v>
      </c>
      <c r="AX28" s="39">
        <f t="shared" si="3"/>
        <v>67</v>
      </c>
    </row>
    <row r="29" spans="1:50" x14ac:dyDescent="0.25">
      <c r="A29" s="29">
        <v>26</v>
      </c>
      <c r="B29" s="29">
        <v>26</v>
      </c>
      <c r="C29" s="30" t="s">
        <v>111</v>
      </c>
      <c r="D29" s="31" t="s">
        <v>190</v>
      </c>
      <c r="E29" s="32">
        <v>11</v>
      </c>
      <c r="F29" s="32">
        <v>11</v>
      </c>
      <c r="G29" s="32">
        <v>12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34</v>
      </c>
      <c r="X29" s="31" t="s">
        <v>111</v>
      </c>
      <c r="Y29" s="34"/>
      <c r="Z29" s="34"/>
      <c r="AA29" s="34">
        <v>8</v>
      </c>
      <c r="AB29" s="34">
        <v>8</v>
      </c>
      <c r="AC29" s="34"/>
      <c r="AD29" s="34"/>
      <c r="AE29" s="34"/>
      <c r="AF29" s="34"/>
      <c r="AG29" s="34">
        <v>8</v>
      </c>
      <c r="AH29" s="34">
        <v>8</v>
      </c>
      <c r="AI29" s="34"/>
      <c r="AJ29" s="34"/>
      <c r="AK29" s="34"/>
      <c r="AL29" s="34"/>
      <c r="AM29" s="34"/>
      <c r="AN29" s="34"/>
      <c r="AO29" s="34"/>
      <c r="AP29" s="35">
        <f t="shared" si="1"/>
        <v>32</v>
      </c>
      <c r="AQ29" s="31" t="s">
        <v>111</v>
      </c>
      <c r="AR29" s="36"/>
      <c r="AS29" s="36"/>
      <c r="AT29" s="36"/>
      <c r="AU29" s="36"/>
      <c r="AV29" s="36"/>
      <c r="AW29" s="37">
        <f t="shared" si="2"/>
        <v>0</v>
      </c>
      <c r="AX29" s="39">
        <f t="shared" si="3"/>
        <v>66</v>
      </c>
    </row>
    <row r="30" spans="1:50" x14ac:dyDescent="0.25">
      <c r="A30" s="29">
        <v>27</v>
      </c>
      <c r="B30" s="29">
        <v>27</v>
      </c>
      <c r="C30" s="30" t="s">
        <v>55</v>
      </c>
      <c r="D30" s="31" t="s">
        <v>56</v>
      </c>
      <c r="E30" s="32">
        <v>21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21</v>
      </c>
      <c r="X30" s="31" t="s">
        <v>55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>
        <v>8</v>
      </c>
      <c r="AL30" s="34">
        <v>8</v>
      </c>
      <c r="AM30" s="34"/>
      <c r="AN30" s="34"/>
      <c r="AO30" s="34"/>
      <c r="AP30" s="35">
        <f t="shared" si="1"/>
        <v>16</v>
      </c>
      <c r="AQ30" s="31" t="s">
        <v>55</v>
      </c>
      <c r="AR30" s="36"/>
      <c r="AS30" s="36"/>
      <c r="AT30" s="36"/>
      <c r="AU30" s="36"/>
      <c r="AV30" s="36"/>
      <c r="AW30" s="37">
        <f t="shared" si="2"/>
        <v>0</v>
      </c>
      <c r="AX30" s="39">
        <f t="shared" si="3"/>
        <v>37</v>
      </c>
    </row>
    <row r="31" spans="1:50" x14ac:dyDescent="0.25">
      <c r="A31" s="29">
        <v>28</v>
      </c>
      <c r="B31" s="29">
        <v>28</v>
      </c>
      <c r="C31" s="30" t="s">
        <v>114</v>
      </c>
      <c r="D31" s="31" t="s">
        <v>193</v>
      </c>
      <c r="E31" s="32">
        <v>36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36</v>
      </c>
      <c r="X31" s="31" t="s">
        <v>114</v>
      </c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5">
        <f t="shared" si="1"/>
        <v>0</v>
      </c>
      <c r="AQ31" s="31" t="s">
        <v>114</v>
      </c>
      <c r="AR31" s="36"/>
      <c r="AS31" s="36"/>
      <c r="AT31" s="36"/>
      <c r="AU31" s="36"/>
      <c r="AV31" s="36"/>
      <c r="AW31" s="37">
        <f t="shared" si="2"/>
        <v>0</v>
      </c>
      <c r="AX31" s="39">
        <f t="shared" si="3"/>
        <v>36</v>
      </c>
    </row>
    <row r="32" spans="1:50" x14ac:dyDescent="0.25">
      <c r="A32" s="29">
        <v>29</v>
      </c>
      <c r="B32" s="29">
        <v>29</v>
      </c>
      <c r="C32" s="30" t="s">
        <v>57</v>
      </c>
      <c r="D32" s="31" t="s">
        <v>58</v>
      </c>
      <c r="E32" s="32">
        <v>8</v>
      </c>
      <c r="F32" s="32">
        <v>8</v>
      </c>
      <c r="G32" s="32">
        <v>10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26</v>
      </c>
      <c r="X32" s="31" t="s">
        <v>57</v>
      </c>
      <c r="Y32" s="34"/>
      <c r="Z32" s="34"/>
      <c r="AA32" s="34"/>
      <c r="AB32" s="34"/>
      <c r="AC32" s="34"/>
      <c r="AD32" s="34">
        <v>4</v>
      </c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5">
        <f t="shared" si="1"/>
        <v>4</v>
      </c>
      <c r="AQ32" s="31" t="s">
        <v>57</v>
      </c>
      <c r="AR32" s="36"/>
      <c r="AS32" s="36"/>
      <c r="AT32" s="36"/>
      <c r="AU32" s="36"/>
      <c r="AV32" s="36"/>
      <c r="AW32" s="37">
        <f t="shared" si="2"/>
        <v>0</v>
      </c>
      <c r="AX32" s="39">
        <f t="shared" si="3"/>
        <v>30</v>
      </c>
    </row>
    <row r="33" spans="1:50" x14ac:dyDescent="0.25">
      <c r="A33" s="29">
        <v>30</v>
      </c>
      <c r="B33" s="29">
        <v>30</v>
      </c>
      <c r="C33" s="30" t="s">
        <v>6</v>
      </c>
      <c r="D33" s="31" t="s">
        <v>142</v>
      </c>
      <c r="E33" s="32">
        <v>4</v>
      </c>
      <c r="F33" s="32">
        <v>21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25</v>
      </c>
      <c r="X33" s="31" t="s">
        <v>6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>
        <v>4</v>
      </c>
      <c r="AO33" s="34"/>
      <c r="AP33" s="35">
        <f t="shared" si="1"/>
        <v>4</v>
      </c>
      <c r="AQ33" s="31" t="s">
        <v>6</v>
      </c>
      <c r="AR33" s="36"/>
      <c r="AS33" s="36"/>
      <c r="AT33" s="36"/>
      <c r="AU33" s="36"/>
      <c r="AV33" s="36"/>
      <c r="AW33" s="37">
        <f t="shared" si="2"/>
        <v>0</v>
      </c>
      <c r="AX33" s="39">
        <f t="shared" si="3"/>
        <v>29</v>
      </c>
    </row>
    <row r="34" spans="1:50" x14ac:dyDescent="0.25">
      <c r="A34" s="29">
        <v>31</v>
      </c>
      <c r="B34" s="29">
        <v>31</v>
      </c>
      <c r="C34" s="30" t="s">
        <v>221</v>
      </c>
      <c r="D34" s="31" t="s">
        <v>222</v>
      </c>
      <c r="E34" s="32">
        <v>8</v>
      </c>
      <c r="F34" s="32">
        <v>20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28</v>
      </c>
      <c r="X34" s="31" t="s">
        <v>221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5">
        <f t="shared" si="1"/>
        <v>0</v>
      </c>
      <c r="AQ34" s="31" t="s">
        <v>221</v>
      </c>
      <c r="AR34" s="36"/>
      <c r="AS34" s="36"/>
      <c r="AT34" s="36"/>
      <c r="AU34" s="36"/>
      <c r="AV34" s="36"/>
      <c r="AW34" s="37">
        <f t="shared" si="2"/>
        <v>0</v>
      </c>
      <c r="AX34" s="39">
        <f t="shared" si="3"/>
        <v>28</v>
      </c>
    </row>
    <row r="35" spans="1:50" x14ac:dyDescent="0.25">
      <c r="A35" s="29">
        <v>32</v>
      </c>
      <c r="B35" s="29">
        <v>32</v>
      </c>
      <c r="C35" s="30" t="s">
        <v>33</v>
      </c>
      <c r="D35" s="31" t="s">
        <v>157</v>
      </c>
      <c r="E35" s="32">
        <v>25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25</v>
      </c>
      <c r="X35" s="31" t="s">
        <v>33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5">
        <f t="shared" si="1"/>
        <v>0</v>
      </c>
      <c r="AQ35" s="31" t="s">
        <v>33</v>
      </c>
      <c r="AR35" s="36"/>
      <c r="AS35" s="36"/>
      <c r="AT35" s="36"/>
      <c r="AU35" s="36"/>
      <c r="AV35" s="36"/>
      <c r="AW35" s="37">
        <f t="shared" si="2"/>
        <v>0</v>
      </c>
      <c r="AX35" s="39">
        <f t="shared" si="3"/>
        <v>25</v>
      </c>
    </row>
    <row r="36" spans="1:50" x14ac:dyDescent="0.25">
      <c r="A36" s="29">
        <v>33</v>
      </c>
      <c r="B36" s="29">
        <v>32</v>
      </c>
      <c r="C36" s="30" t="s">
        <v>104</v>
      </c>
      <c r="D36" s="31" t="s">
        <v>185</v>
      </c>
      <c r="E36" s="32">
        <v>25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ref="W36:W53" si="4">SUM(E36:V36)</f>
        <v>25</v>
      </c>
      <c r="X36" s="31" t="s">
        <v>104</v>
      </c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5">
        <f t="shared" ref="AP36:AP53" si="5">SUM(Y36:AO36)</f>
        <v>0</v>
      </c>
      <c r="AQ36" s="31" t="s">
        <v>104</v>
      </c>
      <c r="AR36" s="36"/>
      <c r="AS36" s="36"/>
      <c r="AT36" s="36"/>
      <c r="AU36" s="36"/>
      <c r="AV36" s="36"/>
      <c r="AW36" s="37">
        <f t="shared" ref="AW36:AW53" si="6">SUM(AR36:AV36)</f>
        <v>0</v>
      </c>
      <c r="AX36" s="39">
        <f t="shared" ref="AX36:AX53" si="7">SUM(W36+AP36+AW36)</f>
        <v>25</v>
      </c>
    </row>
    <row r="37" spans="1:50" x14ac:dyDescent="0.25">
      <c r="A37" s="29">
        <v>34</v>
      </c>
      <c r="B37" s="29">
        <v>34</v>
      </c>
      <c r="C37" s="30" t="s">
        <v>54</v>
      </c>
      <c r="D37" s="31" t="s">
        <v>165</v>
      </c>
      <c r="E37" s="32">
        <v>2</v>
      </c>
      <c r="F37" s="32">
        <v>2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4"/>
        <v>4</v>
      </c>
      <c r="X37" s="31" t="s">
        <v>54</v>
      </c>
      <c r="Y37" s="34"/>
      <c r="Z37" s="34"/>
      <c r="AA37" s="34"/>
      <c r="AB37" s="34"/>
      <c r="AC37" s="34">
        <v>4</v>
      </c>
      <c r="AD37" s="34"/>
      <c r="AE37" s="34"/>
      <c r="AF37" s="34"/>
      <c r="AG37" s="34"/>
      <c r="AH37" s="34"/>
      <c r="AI37" s="34"/>
      <c r="AJ37" s="34"/>
      <c r="AK37" s="34">
        <v>4</v>
      </c>
      <c r="AL37" s="34">
        <v>4</v>
      </c>
      <c r="AM37" s="34">
        <v>4</v>
      </c>
      <c r="AN37" s="34">
        <v>4</v>
      </c>
      <c r="AO37" s="34"/>
      <c r="AP37" s="35">
        <f t="shared" si="5"/>
        <v>20</v>
      </c>
      <c r="AQ37" s="31" t="s">
        <v>54</v>
      </c>
      <c r="AR37" s="36"/>
      <c r="AS37" s="36"/>
      <c r="AT37" s="36"/>
      <c r="AU37" s="36"/>
      <c r="AV37" s="36"/>
      <c r="AW37" s="37">
        <f t="shared" si="6"/>
        <v>0</v>
      </c>
      <c r="AX37" s="39">
        <f t="shared" si="7"/>
        <v>24</v>
      </c>
    </row>
    <row r="38" spans="1:50" x14ac:dyDescent="0.25">
      <c r="A38" s="29">
        <v>35</v>
      </c>
      <c r="B38" s="29">
        <v>34</v>
      </c>
      <c r="C38" s="30" t="s">
        <v>123</v>
      </c>
      <c r="D38" s="31" t="s">
        <v>198</v>
      </c>
      <c r="E38" s="32">
        <v>8</v>
      </c>
      <c r="F38" s="32">
        <v>8</v>
      </c>
      <c r="G38" s="32">
        <v>8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4"/>
        <v>24</v>
      </c>
      <c r="X38" s="31" t="s">
        <v>123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5">
        <f t="shared" si="5"/>
        <v>0</v>
      </c>
      <c r="AQ38" s="31" t="s">
        <v>123</v>
      </c>
      <c r="AR38" s="36"/>
      <c r="AS38" s="36"/>
      <c r="AT38" s="36"/>
      <c r="AU38" s="36"/>
      <c r="AV38" s="36"/>
      <c r="AW38" s="37">
        <f t="shared" si="6"/>
        <v>0</v>
      </c>
      <c r="AX38" s="39">
        <f t="shared" si="7"/>
        <v>24</v>
      </c>
    </row>
    <row r="39" spans="1:50" x14ac:dyDescent="0.25">
      <c r="A39" s="29">
        <v>36</v>
      </c>
      <c r="B39" s="29">
        <v>36</v>
      </c>
      <c r="C39" s="30" t="s">
        <v>139</v>
      </c>
      <c r="D39" s="31" t="s">
        <v>208</v>
      </c>
      <c r="E39" s="32">
        <v>1</v>
      </c>
      <c r="F39" s="32">
        <v>11</v>
      </c>
      <c r="G39" s="32">
        <v>9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4"/>
        <v>21</v>
      </c>
      <c r="X39" s="31" t="s">
        <v>139</v>
      </c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5">
        <f t="shared" si="5"/>
        <v>0</v>
      </c>
      <c r="AQ39" s="31" t="s">
        <v>139</v>
      </c>
      <c r="AR39" s="36"/>
      <c r="AS39" s="36"/>
      <c r="AT39" s="36"/>
      <c r="AU39" s="36"/>
      <c r="AV39" s="36"/>
      <c r="AW39" s="37">
        <f t="shared" si="6"/>
        <v>0</v>
      </c>
      <c r="AX39" s="39">
        <f t="shared" si="7"/>
        <v>21</v>
      </c>
    </row>
    <row r="40" spans="1:50" x14ac:dyDescent="0.25">
      <c r="A40" s="29">
        <v>37</v>
      </c>
      <c r="B40" s="29">
        <v>37</v>
      </c>
      <c r="C40" s="30" t="s">
        <v>9</v>
      </c>
      <c r="D40" s="31" t="s">
        <v>10</v>
      </c>
      <c r="E40" s="32">
        <v>20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4"/>
        <v>20</v>
      </c>
      <c r="X40" s="31" t="s">
        <v>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5">
        <f t="shared" si="5"/>
        <v>0</v>
      </c>
      <c r="AQ40" s="31" t="s">
        <v>9</v>
      </c>
      <c r="AR40" s="36"/>
      <c r="AS40" s="36"/>
      <c r="AT40" s="36"/>
      <c r="AU40" s="36"/>
      <c r="AV40" s="36"/>
      <c r="AW40" s="37">
        <f t="shared" si="6"/>
        <v>0</v>
      </c>
      <c r="AX40" s="39">
        <f t="shared" si="7"/>
        <v>20</v>
      </c>
    </row>
    <row r="41" spans="1:50" x14ac:dyDescent="0.25">
      <c r="A41" s="29">
        <v>38</v>
      </c>
      <c r="B41" s="29">
        <v>38</v>
      </c>
      <c r="C41" s="30" t="s">
        <v>124</v>
      </c>
      <c r="D41" s="31" t="s">
        <v>199</v>
      </c>
      <c r="E41" s="32">
        <v>5</v>
      </c>
      <c r="F41" s="32">
        <v>13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4"/>
        <v>18</v>
      </c>
      <c r="X41" s="31" t="s">
        <v>124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5">
        <f t="shared" si="5"/>
        <v>0</v>
      </c>
      <c r="AQ41" s="31" t="s">
        <v>124</v>
      </c>
      <c r="AR41" s="36"/>
      <c r="AS41" s="36"/>
      <c r="AT41" s="36"/>
      <c r="AU41" s="36"/>
      <c r="AV41" s="36"/>
      <c r="AW41" s="37">
        <f t="shared" si="6"/>
        <v>0</v>
      </c>
      <c r="AX41" s="39">
        <f t="shared" si="7"/>
        <v>18</v>
      </c>
    </row>
    <row r="42" spans="1:50" x14ac:dyDescent="0.25">
      <c r="A42" s="29">
        <v>39</v>
      </c>
      <c r="B42" s="29">
        <v>39</v>
      </c>
      <c r="C42" s="30" t="s">
        <v>34</v>
      </c>
      <c r="D42" s="31" t="s">
        <v>35</v>
      </c>
      <c r="E42" s="32">
        <v>2</v>
      </c>
      <c r="F42" s="32">
        <v>1</v>
      </c>
      <c r="G42" s="32">
        <v>7</v>
      </c>
      <c r="H42" s="32">
        <v>2</v>
      </c>
      <c r="I42" s="32">
        <v>2</v>
      </c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4"/>
        <v>14</v>
      </c>
      <c r="X42" s="31" t="s">
        <v>34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5">
        <f t="shared" si="5"/>
        <v>0</v>
      </c>
      <c r="AQ42" s="31" t="s">
        <v>34</v>
      </c>
      <c r="AR42" s="36"/>
      <c r="AS42" s="36"/>
      <c r="AT42" s="36"/>
      <c r="AU42" s="36"/>
      <c r="AV42" s="36"/>
      <c r="AW42" s="37">
        <f t="shared" si="6"/>
        <v>0</v>
      </c>
      <c r="AX42" s="39">
        <f t="shared" si="7"/>
        <v>14</v>
      </c>
    </row>
    <row r="43" spans="1:50" x14ac:dyDescent="0.25">
      <c r="A43" s="29">
        <v>40</v>
      </c>
      <c r="B43" s="29">
        <v>39</v>
      </c>
      <c r="C43" s="30" t="s">
        <v>85</v>
      </c>
      <c r="D43" s="31" t="s">
        <v>86</v>
      </c>
      <c r="E43" s="32">
        <v>4</v>
      </c>
      <c r="F43" s="32">
        <v>10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4"/>
        <v>14</v>
      </c>
      <c r="X43" s="31" t="s">
        <v>85</v>
      </c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5">
        <f t="shared" si="5"/>
        <v>0</v>
      </c>
      <c r="AQ43" s="31" t="s">
        <v>85</v>
      </c>
      <c r="AR43" s="36"/>
      <c r="AS43" s="36"/>
      <c r="AT43" s="36"/>
      <c r="AU43" s="36"/>
      <c r="AV43" s="36"/>
      <c r="AW43" s="37">
        <f t="shared" si="6"/>
        <v>0</v>
      </c>
      <c r="AX43" s="39">
        <f t="shared" si="7"/>
        <v>14</v>
      </c>
    </row>
    <row r="44" spans="1:50" x14ac:dyDescent="0.25">
      <c r="A44" s="29">
        <v>41</v>
      </c>
      <c r="B44" s="29">
        <v>39</v>
      </c>
      <c r="C44" s="30" t="s">
        <v>90</v>
      </c>
      <c r="D44" s="31" t="s">
        <v>91</v>
      </c>
      <c r="E44" s="32">
        <v>2</v>
      </c>
      <c r="F44" s="32">
        <v>2</v>
      </c>
      <c r="G44" s="32">
        <v>2</v>
      </c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4"/>
        <v>6</v>
      </c>
      <c r="X44" s="31" t="s">
        <v>90</v>
      </c>
      <c r="Y44" s="34"/>
      <c r="Z44" s="34"/>
      <c r="AA44" s="34"/>
      <c r="AB44" s="34"/>
      <c r="AC44" s="34"/>
      <c r="AD44" s="34"/>
      <c r="AE44" s="34"/>
      <c r="AF44" s="34"/>
      <c r="AG44" s="34">
        <v>4</v>
      </c>
      <c r="AH44" s="34">
        <v>4</v>
      </c>
      <c r="AI44" s="34"/>
      <c r="AJ44" s="34"/>
      <c r="AK44" s="34"/>
      <c r="AL44" s="34"/>
      <c r="AM44" s="34"/>
      <c r="AN44" s="34"/>
      <c r="AO44" s="34"/>
      <c r="AP44" s="35">
        <f t="shared" si="5"/>
        <v>8</v>
      </c>
      <c r="AQ44" s="31" t="s">
        <v>90</v>
      </c>
      <c r="AR44" s="36"/>
      <c r="AS44" s="36"/>
      <c r="AT44" s="36"/>
      <c r="AU44" s="36"/>
      <c r="AV44" s="36"/>
      <c r="AW44" s="37">
        <f t="shared" si="6"/>
        <v>0</v>
      </c>
      <c r="AX44" s="39">
        <f t="shared" si="7"/>
        <v>14</v>
      </c>
    </row>
    <row r="45" spans="1:50" x14ac:dyDescent="0.25">
      <c r="A45" s="29">
        <v>42</v>
      </c>
      <c r="B45" s="29">
        <v>39</v>
      </c>
      <c r="C45" s="30" t="s">
        <v>102</v>
      </c>
      <c r="D45" s="31" t="s">
        <v>183</v>
      </c>
      <c r="E45" s="32">
        <v>14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4"/>
        <v>14</v>
      </c>
      <c r="X45" s="31" t="s">
        <v>102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5">
        <f t="shared" si="5"/>
        <v>0</v>
      </c>
      <c r="AQ45" s="31" t="s">
        <v>102</v>
      </c>
      <c r="AR45" s="36"/>
      <c r="AS45" s="36"/>
      <c r="AT45" s="36"/>
      <c r="AU45" s="36"/>
      <c r="AV45" s="36"/>
      <c r="AW45" s="37">
        <f t="shared" si="6"/>
        <v>0</v>
      </c>
      <c r="AX45" s="39">
        <f t="shared" si="7"/>
        <v>14</v>
      </c>
    </row>
    <row r="46" spans="1:50" x14ac:dyDescent="0.25">
      <c r="A46" s="29">
        <v>43</v>
      </c>
      <c r="B46" s="29">
        <v>43</v>
      </c>
      <c r="C46" s="30" t="s">
        <v>209</v>
      </c>
      <c r="D46" s="31" t="s">
        <v>210</v>
      </c>
      <c r="E46" s="32">
        <v>12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4"/>
        <v>12</v>
      </c>
      <c r="X46" s="31" t="s">
        <v>209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5">
        <f t="shared" si="5"/>
        <v>0</v>
      </c>
      <c r="AQ46" s="31" t="s">
        <v>209</v>
      </c>
      <c r="AR46" s="36"/>
      <c r="AS46" s="36"/>
      <c r="AT46" s="36"/>
      <c r="AU46" s="36"/>
      <c r="AV46" s="36"/>
      <c r="AW46" s="37">
        <f t="shared" si="6"/>
        <v>0</v>
      </c>
      <c r="AX46" s="39">
        <f t="shared" si="7"/>
        <v>12</v>
      </c>
    </row>
    <row r="47" spans="1:50" x14ac:dyDescent="0.25">
      <c r="A47" s="29">
        <v>44</v>
      </c>
      <c r="B47" s="29">
        <v>43</v>
      </c>
      <c r="C47" s="30" t="s">
        <v>113</v>
      </c>
      <c r="D47" s="31" t="s">
        <v>192</v>
      </c>
      <c r="E47" s="32"/>
      <c r="F47" s="32">
        <v>12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>
        <f t="shared" si="4"/>
        <v>12</v>
      </c>
      <c r="X47" s="31" t="s">
        <v>113</v>
      </c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5">
        <f t="shared" si="5"/>
        <v>0</v>
      </c>
      <c r="AQ47" s="31" t="s">
        <v>113</v>
      </c>
      <c r="AR47" s="36"/>
      <c r="AS47" s="36"/>
      <c r="AT47" s="36"/>
      <c r="AU47" s="36"/>
      <c r="AV47" s="36"/>
      <c r="AW47" s="37">
        <f t="shared" si="6"/>
        <v>0</v>
      </c>
      <c r="AX47" s="39">
        <f t="shared" si="7"/>
        <v>12</v>
      </c>
    </row>
    <row r="48" spans="1:50" x14ac:dyDescent="0.25">
      <c r="A48" s="29">
        <v>45</v>
      </c>
      <c r="B48" s="29">
        <v>43</v>
      </c>
      <c r="C48" s="30" t="s">
        <v>125</v>
      </c>
      <c r="D48" s="31" t="s">
        <v>126</v>
      </c>
      <c r="E48" s="32">
        <v>7</v>
      </c>
      <c r="F48" s="32">
        <v>5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4"/>
        <v>12</v>
      </c>
      <c r="X48" s="31" t="s">
        <v>125</v>
      </c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5">
        <f t="shared" si="5"/>
        <v>0</v>
      </c>
      <c r="AQ48" s="31" t="s">
        <v>125</v>
      </c>
      <c r="AR48" s="36"/>
      <c r="AS48" s="36"/>
      <c r="AT48" s="36"/>
      <c r="AU48" s="36"/>
      <c r="AV48" s="36"/>
      <c r="AW48" s="37">
        <f t="shared" si="6"/>
        <v>0</v>
      </c>
      <c r="AX48" s="39">
        <f t="shared" si="7"/>
        <v>12</v>
      </c>
    </row>
    <row r="49" spans="1:50" x14ac:dyDescent="0.25">
      <c r="A49" s="29">
        <v>46</v>
      </c>
      <c r="B49" s="29">
        <v>46</v>
      </c>
      <c r="C49" s="30" t="s">
        <v>105</v>
      </c>
      <c r="D49" s="31" t="s">
        <v>186</v>
      </c>
      <c r="E49" s="32">
        <v>9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4"/>
        <v>9</v>
      </c>
      <c r="X49" s="31" t="s">
        <v>105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5">
        <f t="shared" si="5"/>
        <v>0</v>
      </c>
      <c r="AQ49" s="31" t="s">
        <v>105</v>
      </c>
      <c r="AR49" s="36"/>
      <c r="AS49" s="36"/>
      <c r="AT49" s="36"/>
      <c r="AU49" s="36"/>
      <c r="AV49" s="36"/>
      <c r="AW49" s="37">
        <f t="shared" si="6"/>
        <v>0</v>
      </c>
      <c r="AX49" s="39">
        <f t="shared" si="7"/>
        <v>9</v>
      </c>
    </row>
    <row r="50" spans="1:50" x14ac:dyDescent="0.25">
      <c r="A50" s="29">
        <v>47</v>
      </c>
      <c r="B50" s="29">
        <v>46</v>
      </c>
      <c r="C50" s="30" t="s">
        <v>213</v>
      </c>
      <c r="D50" s="31" t="s">
        <v>214</v>
      </c>
      <c r="E50" s="32">
        <v>9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4"/>
        <v>9</v>
      </c>
      <c r="X50" s="31" t="s">
        <v>213</v>
      </c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5">
        <f t="shared" si="5"/>
        <v>0</v>
      </c>
      <c r="AQ50" s="31" t="s">
        <v>213</v>
      </c>
      <c r="AR50" s="36"/>
      <c r="AS50" s="36"/>
      <c r="AT50" s="36"/>
      <c r="AU50" s="36"/>
      <c r="AV50" s="36"/>
      <c r="AW50" s="37">
        <f t="shared" si="6"/>
        <v>0</v>
      </c>
      <c r="AX50" s="39">
        <f t="shared" si="7"/>
        <v>9</v>
      </c>
    </row>
    <row r="51" spans="1:50" x14ac:dyDescent="0.25">
      <c r="A51" s="29">
        <v>48</v>
      </c>
      <c r="B51" s="29">
        <v>48</v>
      </c>
      <c r="C51" s="30" t="s">
        <v>117</v>
      </c>
      <c r="D51" s="31" t="s">
        <v>194</v>
      </c>
      <c r="E51" s="32">
        <v>2</v>
      </c>
      <c r="F51" s="32">
        <v>6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3">
        <f t="shared" si="4"/>
        <v>8</v>
      </c>
      <c r="X51" s="31" t="s">
        <v>117</v>
      </c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5">
        <f t="shared" si="5"/>
        <v>0</v>
      </c>
      <c r="AQ51" s="31" t="s">
        <v>117</v>
      </c>
      <c r="AR51" s="36"/>
      <c r="AS51" s="36"/>
      <c r="AT51" s="36"/>
      <c r="AU51" s="36"/>
      <c r="AV51" s="36"/>
      <c r="AW51" s="37">
        <f t="shared" si="6"/>
        <v>0</v>
      </c>
      <c r="AX51" s="39">
        <f t="shared" si="7"/>
        <v>8</v>
      </c>
    </row>
    <row r="52" spans="1:50" x14ac:dyDescent="0.25">
      <c r="A52" s="29">
        <v>49</v>
      </c>
      <c r="B52" s="29">
        <v>49</v>
      </c>
      <c r="C52" s="30" t="s">
        <v>7</v>
      </c>
      <c r="D52" s="31" t="s">
        <v>143</v>
      </c>
      <c r="E52" s="32">
        <v>2</v>
      </c>
      <c r="F52" s="32">
        <v>4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3">
        <f t="shared" si="4"/>
        <v>6</v>
      </c>
      <c r="X52" s="31" t="s">
        <v>7</v>
      </c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5">
        <f t="shared" si="5"/>
        <v>0</v>
      </c>
      <c r="AQ52" s="31" t="s">
        <v>7</v>
      </c>
      <c r="AR52" s="36"/>
      <c r="AS52" s="36"/>
      <c r="AT52" s="36"/>
      <c r="AU52" s="36"/>
      <c r="AV52" s="36"/>
      <c r="AW52" s="37">
        <f t="shared" si="6"/>
        <v>0</v>
      </c>
      <c r="AX52" s="39">
        <f t="shared" si="7"/>
        <v>6</v>
      </c>
    </row>
    <row r="53" spans="1:50" x14ac:dyDescent="0.25">
      <c r="A53" s="29">
        <v>50</v>
      </c>
      <c r="B53" s="29">
        <v>50</v>
      </c>
      <c r="C53" s="30" t="s">
        <v>0</v>
      </c>
      <c r="D53" s="31" t="s">
        <v>1</v>
      </c>
      <c r="E53" s="32">
        <v>5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3">
        <f t="shared" si="4"/>
        <v>5</v>
      </c>
      <c r="X53" s="31" t="s">
        <v>0</v>
      </c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5">
        <f t="shared" si="5"/>
        <v>0</v>
      </c>
      <c r="AQ53" s="31" t="s">
        <v>0</v>
      </c>
      <c r="AR53" s="36"/>
      <c r="AS53" s="36"/>
      <c r="AT53" s="36"/>
      <c r="AU53" s="36"/>
      <c r="AV53" s="36"/>
      <c r="AW53" s="37">
        <f t="shared" si="6"/>
        <v>0</v>
      </c>
      <c r="AX53" s="39">
        <f t="shared" si="7"/>
        <v>5</v>
      </c>
    </row>
    <row r="54" spans="1:50" x14ac:dyDescent="0.25">
      <c r="A54" s="20"/>
      <c r="B54" s="20"/>
      <c r="C54" s="50" t="s">
        <v>238</v>
      </c>
      <c r="D54" s="50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9"/>
      <c r="X54" s="5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1"/>
      <c r="AQ54" s="50"/>
      <c r="AR54" s="62"/>
      <c r="AS54" s="62"/>
      <c r="AT54" s="62"/>
      <c r="AU54" s="62"/>
      <c r="AV54" s="62"/>
      <c r="AW54" s="63"/>
      <c r="AX54" s="64"/>
    </row>
    <row r="55" spans="1:50" x14ac:dyDescent="0.25">
      <c r="A55" s="20"/>
      <c r="B55" s="20"/>
      <c r="C55" s="50" t="s">
        <v>237</v>
      </c>
      <c r="D55" s="50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9"/>
      <c r="X55" s="5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1"/>
      <c r="AQ55" s="50"/>
      <c r="AR55" s="62"/>
      <c r="AS55" s="62"/>
      <c r="AT55" s="62"/>
      <c r="AU55" s="62"/>
      <c r="AV55" s="62"/>
      <c r="AW55" s="63"/>
      <c r="AX55" s="64"/>
    </row>
    <row r="56" spans="1:50" x14ac:dyDescent="0.25">
      <c r="A56" s="25" t="s">
        <v>227</v>
      </c>
      <c r="B56" s="25" t="s">
        <v>228</v>
      </c>
      <c r="C56" s="26" t="s">
        <v>140</v>
      </c>
      <c r="D56" s="27" t="s">
        <v>141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8" t="s">
        <v>140</v>
      </c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8" t="s">
        <v>140</v>
      </c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 t="s">
        <v>229</v>
      </c>
    </row>
    <row r="57" spans="1:50" x14ac:dyDescent="0.25">
      <c r="A57" s="29">
        <v>51</v>
      </c>
      <c r="B57" s="29">
        <v>51</v>
      </c>
      <c r="C57" s="30" t="s">
        <v>16</v>
      </c>
      <c r="D57" s="31" t="s">
        <v>13</v>
      </c>
      <c r="E57" s="32">
        <v>4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3">
        <f t="shared" ref="W57:W68" si="8">SUM(E57:V57)</f>
        <v>4</v>
      </c>
      <c r="X57" s="31" t="s">
        <v>16</v>
      </c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5">
        <f t="shared" ref="AP57:AP68" si="9">SUM(Y57:AO57)</f>
        <v>0</v>
      </c>
      <c r="AQ57" s="31" t="s">
        <v>16</v>
      </c>
      <c r="AR57" s="36"/>
      <c r="AS57" s="36"/>
      <c r="AT57" s="36"/>
      <c r="AU57" s="36"/>
      <c r="AV57" s="36"/>
      <c r="AW57" s="37">
        <f t="shared" ref="AW57:AW68" si="10">SUM(AR57:AV57)</f>
        <v>0</v>
      </c>
      <c r="AX57" s="39">
        <f t="shared" ref="AX57:AX68" si="11">SUM(W57+AP57+AW57)</f>
        <v>4</v>
      </c>
    </row>
    <row r="58" spans="1:50" x14ac:dyDescent="0.25">
      <c r="A58" s="29">
        <v>52</v>
      </c>
      <c r="B58" s="29">
        <v>51</v>
      </c>
      <c r="C58" s="30" t="s">
        <v>28</v>
      </c>
      <c r="D58" s="31" t="s">
        <v>29</v>
      </c>
      <c r="E58" s="32">
        <v>4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3">
        <f t="shared" si="8"/>
        <v>4</v>
      </c>
      <c r="X58" s="31" t="s">
        <v>28</v>
      </c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5">
        <f t="shared" si="9"/>
        <v>0</v>
      </c>
      <c r="AQ58" s="31" t="s">
        <v>28</v>
      </c>
      <c r="AR58" s="36"/>
      <c r="AS58" s="36"/>
      <c r="AT58" s="36"/>
      <c r="AU58" s="36"/>
      <c r="AV58" s="36"/>
      <c r="AW58" s="37">
        <f t="shared" si="10"/>
        <v>0</v>
      </c>
      <c r="AX58" s="39">
        <f t="shared" si="11"/>
        <v>4</v>
      </c>
    </row>
    <row r="59" spans="1:50" x14ac:dyDescent="0.25">
      <c r="A59" s="29">
        <v>53</v>
      </c>
      <c r="B59" s="29">
        <v>51</v>
      </c>
      <c r="C59" s="30" t="s">
        <v>62</v>
      </c>
      <c r="D59" s="31" t="s">
        <v>63</v>
      </c>
      <c r="E59" s="32">
        <v>4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3">
        <f t="shared" si="8"/>
        <v>4</v>
      </c>
      <c r="X59" s="31" t="s">
        <v>62</v>
      </c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5">
        <f t="shared" si="9"/>
        <v>0</v>
      </c>
      <c r="AQ59" s="31" t="s">
        <v>62</v>
      </c>
      <c r="AR59" s="36"/>
      <c r="AS59" s="36"/>
      <c r="AT59" s="36"/>
      <c r="AU59" s="36"/>
      <c r="AV59" s="36"/>
      <c r="AW59" s="37">
        <f t="shared" si="10"/>
        <v>0</v>
      </c>
      <c r="AX59" s="39">
        <f t="shared" si="11"/>
        <v>4</v>
      </c>
    </row>
    <row r="60" spans="1:50" x14ac:dyDescent="0.25">
      <c r="A60" s="29">
        <v>54</v>
      </c>
      <c r="B60" s="29">
        <v>51</v>
      </c>
      <c r="C60" s="30" t="s">
        <v>88</v>
      </c>
      <c r="D60" s="31" t="s">
        <v>177</v>
      </c>
      <c r="E60" s="32">
        <v>2</v>
      </c>
      <c r="F60" s="32">
        <v>2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8"/>
        <v>4</v>
      </c>
      <c r="X60" s="31" t="s">
        <v>88</v>
      </c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5">
        <f t="shared" si="9"/>
        <v>0</v>
      </c>
      <c r="AQ60" s="31" t="s">
        <v>88</v>
      </c>
      <c r="AR60" s="36"/>
      <c r="AS60" s="36"/>
      <c r="AT60" s="36"/>
      <c r="AU60" s="36"/>
      <c r="AV60" s="36"/>
      <c r="AW60" s="37">
        <f t="shared" si="10"/>
        <v>0</v>
      </c>
      <c r="AX60" s="39">
        <f t="shared" si="11"/>
        <v>4</v>
      </c>
    </row>
    <row r="61" spans="1:50" x14ac:dyDescent="0.25">
      <c r="A61" s="29">
        <v>55</v>
      </c>
      <c r="B61" s="29">
        <v>51</v>
      </c>
      <c r="C61" s="30" t="s">
        <v>219</v>
      </c>
      <c r="D61" s="31" t="s">
        <v>220</v>
      </c>
      <c r="E61" s="32">
        <v>2</v>
      </c>
      <c r="F61" s="32">
        <v>2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8"/>
        <v>4</v>
      </c>
      <c r="X61" s="31" t="s">
        <v>219</v>
      </c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5">
        <f t="shared" si="9"/>
        <v>0</v>
      </c>
      <c r="AQ61" s="31" t="s">
        <v>219</v>
      </c>
      <c r="AR61" s="36"/>
      <c r="AS61" s="36"/>
      <c r="AT61" s="36"/>
      <c r="AU61" s="36"/>
      <c r="AV61" s="36"/>
      <c r="AW61" s="37">
        <f t="shared" si="10"/>
        <v>0</v>
      </c>
      <c r="AX61" s="39">
        <f t="shared" si="11"/>
        <v>4</v>
      </c>
    </row>
    <row r="62" spans="1:50" x14ac:dyDescent="0.25">
      <c r="A62" s="29">
        <v>56</v>
      </c>
      <c r="B62" s="29">
        <v>51</v>
      </c>
      <c r="C62" s="30" t="s">
        <v>133</v>
      </c>
      <c r="D62" s="31" t="s">
        <v>206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3">
        <f t="shared" si="8"/>
        <v>0</v>
      </c>
      <c r="X62" s="31" t="s">
        <v>133</v>
      </c>
      <c r="Y62" s="34">
        <v>4</v>
      </c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5">
        <f t="shared" si="9"/>
        <v>4</v>
      </c>
      <c r="AQ62" s="31" t="s">
        <v>133</v>
      </c>
      <c r="AR62" s="36"/>
      <c r="AS62" s="36"/>
      <c r="AT62" s="36"/>
      <c r="AU62" s="36"/>
      <c r="AV62" s="36"/>
      <c r="AW62" s="37">
        <f t="shared" si="10"/>
        <v>0</v>
      </c>
      <c r="AX62" s="39">
        <f t="shared" si="11"/>
        <v>4</v>
      </c>
    </row>
    <row r="63" spans="1:50" x14ac:dyDescent="0.25">
      <c r="A63" s="29">
        <v>57</v>
      </c>
      <c r="B63" s="29">
        <v>51</v>
      </c>
      <c r="C63" s="30" t="s">
        <v>135</v>
      </c>
      <c r="D63" s="31" t="s">
        <v>136</v>
      </c>
      <c r="E63" s="32">
        <v>4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3">
        <f t="shared" si="8"/>
        <v>4</v>
      </c>
      <c r="X63" s="31" t="s">
        <v>135</v>
      </c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5">
        <f t="shared" si="9"/>
        <v>0</v>
      </c>
      <c r="AQ63" s="31" t="s">
        <v>135</v>
      </c>
      <c r="AR63" s="36"/>
      <c r="AS63" s="36"/>
      <c r="AT63" s="36"/>
      <c r="AU63" s="36"/>
      <c r="AV63" s="36"/>
      <c r="AW63" s="37">
        <f t="shared" si="10"/>
        <v>0</v>
      </c>
      <c r="AX63" s="39">
        <f t="shared" si="11"/>
        <v>4</v>
      </c>
    </row>
    <row r="64" spans="1:50" x14ac:dyDescent="0.25">
      <c r="A64" s="29">
        <v>58</v>
      </c>
      <c r="B64" s="29">
        <v>58</v>
      </c>
      <c r="C64" s="30" t="s">
        <v>103</v>
      </c>
      <c r="D64" s="31" t="s">
        <v>184</v>
      </c>
      <c r="E64" s="32">
        <v>3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8"/>
        <v>3</v>
      </c>
      <c r="X64" s="31" t="s">
        <v>103</v>
      </c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5">
        <f t="shared" si="9"/>
        <v>0</v>
      </c>
      <c r="AQ64" s="31" t="s">
        <v>103</v>
      </c>
      <c r="AR64" s="36"/>
      <c r="AS64" s="36"/>
      <c r="AT64" s="36"/>
      <c r="AU64" s="36"/>
      <c r="AV64" s="36"/>
      <c r="AW64" s="37">
        <f t="shared" si="10"/>
        <v>0</v>
      </c>
      <c r="AX64" s="39">
        <f t="shared" si="11"/>
        <v>3</v>
      </c>
    </row>
    <row r="65" spans="1:50" x14ac:dyDescent="0.25">
      <c r="A65" s="29">
        <v>59</v>
      </c>
      <c r="B65" s="29">
        <v>59</v>
      </c>
      <c r="C65" s="30" t="s">
        <v>47</v>
      </c>
      <c r="D65" s="31" t="s">
        <v>161</v>
      </c>
      <c r="E65" s="32">
        <v>2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8"/>
        <v>2</v>
      </c>
      <c r="X65" s="31" t="s">
        <v>47</v>
      </c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5">
        <f t="shared" si="9"/>
        <v>0</v>
      </c>
      <c r="AQ65" s="31" t="s">
        <v>47</v>
      </c>
      <c r="AR65" s="36"/>
      <c r="AS65" s="36"/>
      <c r="AT65" s="36"/>
      <c r="AU65" s="36"/>
      <c r="AV65" s="36"/>
      <c r="AW65" s="37">
        <f t="shared" si="10"/>
        <v>0</v>
      </c>
      <c r="AX65" s="39">
        <f t="shared" si="11"/>
        <v>2</v>
      </c>
    </row>
    <row r="66" spans="1:50" x14ac:dyDescent="0.25">
      <c r="A66" s="29">
        <v>60</v>
      </c>
      <c r="B66" s="29">
        <v>59</v>
      </c>
      <c r="C66" s="30" t="s">
        <v>48</v>
      </c>
      <c r="D66" s="31" t="s">
        <v>162</v>
      </c>
      <c r="E66" s="32">
        <v>2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8"/>
        <v>2</v>
      </c>
      <c r="X66" s="31" t="s">
        <v>48</v>
      </c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5">
        <f t="shared" si="9"/>
        <v>0</v>
      </c>
      <c r="AQ66" s="31" t="s">
        <v>48</v>
      </c>
      <c r="AR66" s="36"/>
      <c r="AS66" s="36"/>
      <c r="AT66" s="36"/>
      <c r="AU66" s="36"/>
      <c r="AV66" s="36"/>
      <c r="AW66" s="37">
        <f t="shared" si="10"/>
        <v>0</v>
      </c>
      <c r="AX66" s="39">
        <f t="shared" si="11"/>
        <v>2</v>
      </c>
    </row>
    <row r="67" spans="1:50" x14ac:dyDescent="0.25">
      <c r="A67" s="29">
        <v>61</v>
      </c>
      <c r="B67" s="29">
        <v>59</v>
      </c>
      <c r="C67" s="30" t="s">
        <v>66</v>
      </c>
      <c r="D67" s="31" t="s">
        <v>169</v>
      </c>
      <c r="E67" s="32">
        <v>2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3">
        <f t="shared" si="8"/>
        <v>2</v>
      </c>
      <c r="X67" s="31" t="s">
        <v>66</v>
      </c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5">
        <f t="shared" si="9"/>
        <v>0</v>
      </c>
      <c r="AQ67" s="31" t="s">
        <v>66</v>
      </c>
      <c r="AR67" s="36"/>
      <c r="AS67" s="36"/>
      <c r="AT67" s="36"/>
      <c r="AU67" s="36"/>
      <c r="AV67" s="36"/>
      <c r="AW67" s="37">
        <f t="shared" si="10"/>
        <v>0</v>
      </c>
      <c r="AX67" s="39">
        <f t="shared" si="11"/>
        <v>2</v>
      </c>
    </row>
    <row r="68" spans="1:50" x14ac:dyDescent="0.25">
      <c r="A68" s="29">
        <v>62</v>
      </c>
      <c r="B68" s="29">
        <v>59</v>
      </c>
      <c r="C68" s="30" t="s">
        <v>79</v>
      </c>
      <c r="D68" s="31" t="s">
        <v>174</v>
      </c>
      <c r="E68" s="32">
        <v>2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8"/>
        <v>2</v>
      </c>
      <c r="X68" s="31" t="s">
        <v>79</v>
      </c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5">
        <f t="shared" si="9"/>
        <v>0</v>
      </c>
      <c r="AQ68" s="31" t="s">
        <v>79</v>
      </c>
      <c r="AR68" s="36"/>
      <c r="AS68" s="36"/>
      <c r="AT68" s="36"/>
      <c r="AU68" s="36"/>
      <c r="AV68" s="36"/>
      <c r="AW68" s="37">
        <f t="shared" si="10"/>
        <v>0</v>
      </c>
      <c r="AX68" s="39">
        <f t="shared" si="11"/>
        <v>2</v>
      </c>
    </row>
    <row r="69" spans="1:50" x14ac:dyDescent="0.2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Q69" s="4"/>
      <c r="AR69" s="2"/>
      <c r="AS69" s="2"/>
      <c r="AT69" s="2"/>
      <c r="AU69" s="2"/>
      <c r="AV69" s="2"/>
      <c r="AW69" s="2"/>
      <c r="AX69" s="39">
        <f>SUM(AX4:AX68)</f>
        <v>19687</v>
      </c>
    </row>
    <row r="70" spans="1:50" x14ac:dyDescent="0.25"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Q70" s="4"/>
      <c r="AR70" s="2"/>
      <c r="AS70" s="2"/>
      <c r="AT70" s="2"/>
      <c r="AU70" s="2"/>
      <c r="AV70" s="2"/>
      <c r="AW70" s="2"/>
      <c r="AX70" s="41"/>
    </row>
    <row r="71" spans="1:50" x14ac:dyDescent="0.25">
      <c r="C71" s="13"/>
      <c r="D71" s="1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Q71" s="1"/>
    </row>
    <row r="72" spans="1:50" x14ac:dyDescent="0.25">
      <c r="C72" s="13"/>
      <c r="D72" s="1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Q72" s="1"/>
    </row>
    <row r="73" spans="1:50" x14ac:dyDescent="0.25">
      <c r="C73" s="13"/>
      <c r="D73" s="1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Q73" s="1"/>
    </row>
    <row r="74" spans="1:50" x14ac:dyDescent="0.25">
      <c r="C74" s="13"/>
      <c r="D74" s="1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Q74" s="1"/>
    </row>
    <row r="75" spans="1:50" x14ac:dyDescent="0.25">
      <c r="C75" s="13"/>
      <c r="D75" s="1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Q75" s="1"/>
    </row>
    <row r="76" spans="1:50" x14ac:dyDescent="0.25">
      <c r="C76" s="13"/>
      <c r="D76" s="1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Q76" s="1"/>
    </row>
    <row r="77" spans="1:50" x14ac:dyDescent="0.25">
      <c r="C77" s="13"/>
      <c r="D77" s="1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Q77" s="1"/>
    </row>
    <row r="78" spans="1:50" x14ac:dyDescent="0.25">
      <c r="C78" s="13"/>
      <c r="D78" s="1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Q78" s="1"/>
    </row>
    <row r="79" spans="1:50" x14ac:dyDescent="0.25">
      <c r="C79" s="13"/>
      <c r="D79" s="1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Q79" s="1"/>
    </row>
    <row r="80" spans="1:50" x14ac:dyDescent="0.25">
      <c r="C80" s="13"/>
      <c r="D80" s="1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Q80" s="1"/>
    </row>
    <row r="81" spans="3:43" x14ac:dyDescent="0.25">
      <c r="C81" s="13"/>
      <c r="D81" s="1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Q81" s="1"/>
    </row>
    <row r="82" spans="3:43" x14ac:dyDescent="0.25">
      <c r="C82" s="13"/>
      <c r="D82" s="1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Q82" s="1"/>
    </row>
    <row r="83" spans="3:43" x14ac:dyDescent="0.25">
      <c r="C83" s="50" t="s">
        <v>238</v>
      </c>
      <c r="D83" s="1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Q83" s="1"/>
    </row>
    <row r="84" spans="3:43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Q84" s="1"/>
    </row>
    <row r="85" spans="3:43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Q85" s="1"/>
    </row>
    <row r="86" spans="3:43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Q86" s="1"/>
    </row>
    <row r="87" spans="3:43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Q87" s="1"/>
    </row>
    <row r="88" spans="3:43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Q88" s="1"/>
    </row>
    <row r="89" spans="3:43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Q89" s="1"/>
    </row>
    <row r="90" spans="3:43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Q90" s="1"/>
    </row>
    <row r="91" spans="3:43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Q91" s="1"/>
    </row>
    <row r="92" spans="3:43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Q92" s="1"/>
    </row>
    <row r="93" spans="3:43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Q93" s="1"/>
    </row>
    <row r="94" spans="3:43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Q94" s="1"/>
    </row>
    <row r="95" spans="3:43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Q95" s="1"/>
    </row>
    <row r="96" spans="3:43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Q96" s="1"/>
    </row>
    <row r="97" spans="3:43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Q97" s="1"/>
    </row>
    <row r="98" spans="3:43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Q98" s="1"/>
    </row>
    <row r="99" spans="3:43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Q99" s="1"/>
    </row>
    <row r="100" spans="3:43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Q100" s="1"/>
    </row>
    <row r="101" spans="3:43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Q101" s="1"/>
    </row>
    <row r="102" spans="3:43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Q102" s="1"/>
    </row>
    <row r="103" spans="3:43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Q103" s="1"/>
    </row>
    <row r="104" spans="3:43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Q104" s="1"/>
    </row>
    <row r="105" spans="3:43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Q105" s="1"/>
    </row>
    <row r="106" spans="3:43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Q106" s="1"/>
    </row>
    <row r="107" spans="3:43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Q107" s="1"/>
    </row>
    <row r="108" spans="3:43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Q108" s="1"/>
    </row>
    <row r="109" spans="3:43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Q109" s="1"/>
    </row>
    <row r="110" spans="3:43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Q110" s="1"/>
    </row>
    <row r="111" spans="3:43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Q111" s="1"/>
    </row>
    <row r="112" spans="3:43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Q112" s="1"/>
    </row>
    <row r="113" spans="3:43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Q113" s="1"/>
    </row>
    <row r="114" spans="3:43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Q114" s="1"/>
    </row>
    <row r="115" spans="3:43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Q115" s="1"/>
    </row>
    <row r="116" spans="3:43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Q116" s="1"/>
    </row>
    <row r="117" spans="3:43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Q117" s="1"/>
    </row>
    <row r="118" spans="3:43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Q118" s="1"/>
    </row>
    <row r="119" spans="3:43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Q119" s="1"/>
    </row>
    <row r="120" spans="3:43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Q120" s="1"/>
    </row>
    <row r="121" spans="3:43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Q121" s="1"/>
    </row>
    <row r="122" spans="3:43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Q122" s="1"/>
    </row>
    <row r="123" spans="3:43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Q123" s="1"/>
    </row>
    <row r="124" spans="3:43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Q124" s="1"/>
    </row>
    <row r="125" spans="3:43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Q125" s="1"/>
    </row>
    <row r="126" spans="3:43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Q126" s="1"/>
    </row>
    <row r="127" spans="3:43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Q127" s="1"/>
    </row>
    <row r="128" spans="3:43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Q128" s="1"/>
    </row>
    <row r="129" spans="3:43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Q129" s="1"/>
    </row>
    <row r="130" spans="3:43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Q130" s="1"/>
    </row>
    <row r="131" spans="3:43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Q131" s="1"/>
    </row>
    <row r="132" spans="3:43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Q132" s="1"/>
    </row>
    <row r="133" spans="3:43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Q133" s="1"/>
    </row>
    <row r="134" spans="3:43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Q134" s="1"/>
    </row>
    <row r="135" spans="3:43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Q135" s="1"/>
    </row>
    <row r="136" spans="3:43" x14ac:dyDescent="0.25">
      <c r="C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Q136" s="1"/>
    </row>
    <row r="137" spans="3:43" x14ac:dyDescent="0.25">
      <c r="C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Q137" s="1"/>
    </row>
    <row r="138" spans="3:43" x14ac:dyDescent="0.25">
      <c r="C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Q138" s="1"/>
    </row>
    <row r="139" spans="3:43" x14ac:dyDescent="0.25">
      <c r="C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Q139" s="1"/>
    </row>
    <row r="140" spans="3:43" x14ac:dyDescent="0.25">
      <c r="C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Q140" s="1"/>
    </row>
    <row r="141" spans="3:43" x14ac:dyDescent="0.25">
      <c r="C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Q141" s="1"/>
    </row>
    <row r="142" spans="3:43" x14ac:dyDescent="0.25">
      <c r="C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Q142" s="1"/>
    </row>
    <row r="143" spans="3:43" x14ac:dyDescent="0.25">
      <c r="C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Q143" s="1"/>
    </row>
    <row r="144" spans="3:43" x14ac:dyDescent="0.25">
      <c r="C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Q144" s="1"/>
    </row>
    <row r="145" spans="3:43" x14ac:dyDescent="0.25">
      <c r="C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Q145" s="1"/>
    </row>
    <row r="146" spans="3:43" x14ac:dyDescent="0.25">
      <c r="C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Q146" s="1"/>
    </row>
    <row r="147" spans="3:43" x14ac:dyDescent="0.25">
      <c r="C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Q147" s="1"/>
    </row>
    <row r="148" spans="3:43" x14ac:dyDescent="0.25">
      <c r="C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Q148" s="1"/>
    </row>
    <row r="149" spans="3:43" x14ac:dyDescent="0.25">
      <c r="C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Q149" s="1"/>
    </row>
    <row r="150" spans="3:43" x14ac:dyDescent="0.25">
      <c r="C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Q150" s="1"/>
    </row>
    <row r="151" spans="3:43" x14ac:dyDescent="0.25">
      <c r="C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Q151" s="1"/>
    </row>
    <row r="152" spans="3:43" x14ac:dyDescent="0.25">
      <c r="C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Q152" s="1"/>
    </row>
    <row r="153" spans="3:43" x14ac:dyDescent="0.25">
      <c r="C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Q153" s="1"/>
    </row>
    <row r="154" spans="3:43" x14ac:dyDescent="0.25">
      <c r="C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Q154" s="1"/>
    </row>
    <row r="155" spans="3:43" x14ac:dyDescent="0.25">
      <c r="C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Q155" s="1"/>
    </row>
    <row r="156" spans="3:43" x14ac:dyDescent="0.25">
      <c r="C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Q156" s="1"/>
    </row>
    <row r="157" spans="3:43" x14ac:dyDescent="0.25">
      <c r="C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Q157" s="1"/>
    </row>
    <row r="158" spans="3:43" x14ac:dyDescent="0.25">
      <c r="C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Q158" s="1"/>
    </row>
    <row r="159" spans="3:43" x14ac:dyDescent="0.25">
      <c r="C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Q159" s="1"/>
    </row>
    <row r="160" spans="3:43" x14ac:dyDescent="0.25">
      <c r="C160" s="4"/>
      <c r="X160" s="1"/>
      <c r="Y160" s="1"/>
      <c r="AQ160" s="1"/>
    </row>
    <row r="161" spans="3:43" x14ac:dyDescent="0.25">
      <c r="C161" s="4"/>
      <c r="X161" s="1"/>
      <c r="Y161" s="1"/>
      <c r="AQ161" s="1"/>
    </row>
    <row r="162" spans="3:43" x14ac:dyDescent="0.25">
      <c r="C162" s="4"/>
      <c r="X162" s="1"/>
      <c r="Y162" s="1"/>
      <c r="AQ162" s="1"/>
    </row>
    <row r="163" spans="3:43" x14ac:dyDescent="0.25">
      <c r="C163" s="4"/>
      <c r="X163" s="1"/>
      <c r="Y163" s="1"/>
      <c r="AQ163" s="1"/>
    </row>
    <row r="164" spans="3:43" x14ac:dyDescent="0.25">
      <c r="C164" s="4"/>
      <c r="X164" s="1"/>
      <c r="Y164" s="1"/>
      <c r="AQ164" s="1"/>
    </row>
    <row r="165" spans="3:43" x14ac:dyDescent="0.25">
      <c r="C165" s="4"/>
      <c r="X165" s="1"/>
      <c r="Y165" s="1"/>
      <c r="AQ165" s="1"/>
    </row>
    <row r="166" spans="3:43" x14ac:dyDescent="0.25">
      <c r="C166" s="4"/>
      <c r="X166" s="1"/>
      <c r="Y166" s="1"/>
      <c r="AQ166" s="1"/>
    </row>
    <row r="167" spans="3:43" x14ac:dyDescent="0.25">
      <c r="C167" s="4"/>
      <c r="X167" s="1"/>
      <c r="Y167" s="1"/>
      <c r="AQ167" s="1"/>
    </row>
    <row r="168" spans="3:43" x14ac:dyDescent="0.25">
      <c r="C168" s="4"/>
      <c r="X168" s="1"/>
      <c r="Y168" s="1"/>
      <c r="AQ168" s="1"/>
    </row>
    <row r="169" spans="3:43" x14ac:dyDescent="0.25">
      <c r="C169" s="4"/>
      <c r="X169" s="1"/>
      <c r="Y169" s="1"/>
      <c r="AQ169" s="1"/>
    </row>
    <row r="170" spans="3:43" x14ac:dyDescent="0.25">
      <c r="C170" s="4"/>
      <c r="X170" s="1"/>
      <c r="Y170" s="1"/>
      <c r="AQ170" s="1"/>
    </row>
    <row r="171" spans="3:43" x14ac:dyDescent="0.25">
      <c r="C171" s="4"/>
      <c r="X171" s="1"/>
      <c r="Y171" s="1"/>
      <c r="AQ171" s="1"/>
    </row>
    <row r="172" spans="3:43" x14ac:dyDescent="0.25">
      <c r="C172" s="4"/>
      <c r="X172" s="1"/>
      <c r="Y172" s="1"/>
      <c r="AQ172" s="1"/>
    </row>
    <row r="173" spans="3:43" x14ac:dyDescent="0.25">
      <c r="C173" s="4"/>
      <c r="X173" s="1"/>
      <c r="Y173" s="1"/>
      <c r="AQ173" s="1"/>
    </row>
    <row r="174" spans="3:43" x14ac:dyDescent="0.25">
      <c r="C174" s="4"/>
      <c r="X174" s="1"/>
      <c r="Y174" s="1"/>
      <c r="AQ174" s="1"/>
    </row>
    <row r="175" spans="3:43" x14ac:dyDescent="0.25">
      <c r="C175" s="4"/>
      <c r="X175" s="1"/>
      <c r="Y175" s="1"/>
      <c r="AQ175" s="1"/>
    </row>
    <row r="176" spans="3:43" x14ac:dyDescent="0.25">
      <c r="C176" s="4"/>
      <c r="X176" s="1"/>
      <c r="Y176" s="1"/>
      <c r="AQ176" s="1"/>
    </row>
    <row r="177" spans="3:43" x14ac:dyDescent="0.25">
      <c r="C177" s="4"/>
      <c r="X177" s="1"/>
      <c r="Y177" s="1"/>
      <c r="AQ177" s="1"/>
    </row>
    <row r="178" spans="3:43" x14ac:dyDescent="0.25">
      <c r="C178" s="4"/>
      <c r="X178" s="1"/>
      <c r="Y178" s="1"/>
      <c r="AQ178" s="1"/>
    </row>
    <row r="179" spans="3:43" x14ac:dyDescent="0.25">
      <c r="C179" s="4"/>
      <c r="X179" s="1"/>
      <c r="Y179" s="1"/>
      <c r="AQ179" s="1"/>
    </row>
    <row r="180" spans="3:43" x14ac:dyDescent="0.25">
      <c r="C180" s="4"/>
      <c r="X180" s="1"/>
      <c r="Y180" s="1"/>
      <c r="AQ180" s="1"/>
    </row>
    <row r="181" spans="3:43" x14ac:dyDescent="0.25">
      <c r="C181" s="4"/>
      <c r="X181" s="1"/>
      <c r="Y181" s="1"/>
      <c r="AQ181" s="1"/>
    </row>
    <row r="182" spans="3:43" x14ac:dyDescent="0.25">
      <c r="C182" s="4"/>
      <c r="X182" s="1"/>
      <c r="Y182" s="1"/>
      <c r="AQ182" s="1"/>
    </row>
    <row r="183" spans="3:43" x14ac:dyDescent="0.25">
      <c r="C183" s="4"/>
      <c r="X183" s="1"/>
      <c r="Y183" s="1"/>
      <c r="AQ183" s="1"/>
    </row>
    <row r="184" spans="3:43" x14ac:dyDescent="0.25">
      <c r="C184" s="4"/>
      <c r="X184" s="1"/>
      <c r="Y184" s="1"/>
      <c r="AQ184" s="1"/>
    </row>
    <row r="185" spans="3:43" x14ac:dyDescent="0.25">
      <c r="C185" s="4"/>
      <c r="X185" s="1"/>
      <c r="Y185" s="1"/>
      <c r="AQ185" s="1"/>
    </row>
    <row r="186" spans="3:43" x14ac:dyDescent="0.25">
      <c r="C186" s="4"/>
      <c r="X186" s="1"/>
      <c r="Y186" s="1"/>
      <c r="AQ186" s="1"/>
    </row>
    <row r="187" spans="3:43" x14ac:dyDescent="0.25">
      <c r="C187" s="4"/>
      <c r="X187" s="1"/>
      <c r="Y187" s="1"/>
      <c r="AQ187" s="1"/>
    </row>
    <row r="188" spans="3:43" x14ac:dyDescent="0.25">
      <c r="C188" s="4"/>
      <c r="X188" s="1"/>
      <c r="Y188" s="1"/>
      <c r="AQ188" s="1"/>
    </row>
    <row r="189" spans="3:43" x14ac:dyDescent="0.25">
      <c r="C189" s="4"/>
      <c r="X189" s="1"/>
      <c r="Y189" s="1"/>
      <c r="AQ189" s="1"/>
    </row>
    <row r="190" spans="3:43" x14ac:dyDescent="0.25">
      <c r="C190" s="4"/>
      <c r="X190" s="1"/>
      <c r="Y190" s="1"/>
      <c r="AQ190" s="1"/>
    </row>
    <row r="191" spans="3:43" x14ac:dyDescent="0.25">
      <c r="C191" s="4"/>
      <c r="X191" s="1"/>
      <c r="Y191" s="1"/>
      <c r="AQ191" s="1"/>
    </row>
    <row r="192" spans="3:43" x14ac:dyDescent="0.25">
      <c r="C192" s="4"/>
      <c r="X192" s="1"/>
      <c r="Y192" s="1"/>
      <c r="AQ192" s="1"/>
    </row>
    <row r="193" spans="3:43" x14ac:dyDescent="0.25">
      <c r="C193" s="4"/>
      <c r="X193" s="1"/>
      <c r="Y193" s="1"/>
      <c r="AQ193" s="1"/>
    </row>
    <row r="194" spans="3:43" x14ac:dyDescent="0.25">
      <c r="C194" s="4"/>
      <c r="X194" s="1"/>
      <c r="Y194" s="1"/>
      <c r="AQ194" s="1"/>
    </row>
    <row r="195" spans="3:43" x14ac:dyDescent="0.25">
      <c r="C195" s="4"/>
      <c r="X195" s="1"/>
      <c r="Y195" s="1"/>
      <c r="AQ195" s="1"/>
    </row>
    <row r="196" spans="3:43" x14ac:dyDescent="0.25">
      <c r="C196" s="4"/>
      <c r="X196" s="1"/>
      <c r="Y196" s="1"/>
      <c r="AQ196" s="1"/>
    </row>
    <row r="197" spans="3:43" x14ac:dyDescent="0.25">
      <c r="C197" s="4"/>
      <c r="X197" s="1"/>
      <c r="Y197" s="1"/>
      <c r="AQ197" s="1"/>
    </row>
    <row r="198" spans="3:43" x14ac:dyDescent="0.25">
      <c r="C198" s="4"/>
      <c r="X198" s="1"/>
      <c r="Y198" s="1"/>
      <c r="AQ198" s="1"/>
    </row>
    <row r="199" spans="3:43" x14ac:dyDescent="0.25">
      <c r="C199" s="4"/>
      <c r="X199" s="1"/>
      <c r="Y199" s="1"/>
      <c r="AQ199" s="1"/>
    </row>
    <row r="200" spans="3:43" x14ac:dyDescent="0.25">
      <c r="C200" s="4"/>
      <c r="X200" s="1"/>
      <c r="Y200" s="1"/>
      <c r="AQ200" s="1"/>
    </row>
    <row r="201" spans="3:43" x14ac:dyDescent="0.25">
      <c r="C201" s="4"/>
      <c r="X201" s="1"/>
      <c r="Y201" s="1"/>
      <c r="AQ201" s="1"/>
    </row>
    <row r="202" spans="3:43" x14ac:dyDescent="0.25">
      <c r="C202" s="4"/>
      <c r="X202" s="1"/>
      <c r="Y202" s="1"/>
      <c r="AQ202" s="1"/>
    </row>
    <row r="203" spans="3:43" x14ac:dyDescent="0.25">
      <c r="C203" s="4"/>
      <c r="X203" s="1"/>
      <c r="Y203" s="1"/>
      <c r="AQ203" s="1"/>
    </row>
    <row r="204" spans="3:43" x14ac:dyDescent="0.25">
      <c r="C204" s="4"/>
      <c r="X204" s="1"/>
      <c r="Y204" s="1"/>
      <c r="AQ204" s="1"/>
    </row>
    <row r="205" spans="3:43" x14ac:dyDescent="0.25">
      <c r="C205" s="4"/>
      <c r="X205" s="1"/>
      <c r="Y205" s="1"/>
      <c r="AQ205" s="1"/>
    </row>
    <row r="206" spans="3:43" x14ac:dyDescent="0.25">
      <c r="C206" s="4"/>
      <c r="X206" s="1"/>
      <c r="Y206" s="1"/>
      <c r="AQ206" s="1"/>
    </row>
    <row r="207" spans="3:43" x14ac:dyDescent="0.25">
      <c r="C207" s="4"/>
      <c r="X207" s="1"/>
      <c r="Y207" s="1"/>
      <c r="AQ207" s="1"/>
    </row>
    <row r="208" spans="3:43" x14ac:dyDescent="0.25">
      <c r="C208" s="4"/>
      <c r="X208" s="1"/>
      <c r="Y208" s="1"/>
      <c r="AQ208" s="1"/>
    </row>
    <row r="209" spans="3:43" x14ac:dyDescent="0.25">
      <c r="C209" s="4"/>
      <c r="X209" s="1"/>
      <c r="Y209" s="1"/>
      <c r="AQ209" s="1"/>
    </row>
    <row r="210" spans="3:43" x14ac:dyDescent="0.25">
      <c r="C210" s="4"/>
      <c r="X210" s="1"/>
      <c r="Y210" s="1"/>
      <c r="AQ210" s="1"/>
    </row>
    <row r="211" spans="3:43" x14ac:dyDescent="0.25">
      <c r="C211" s="4"/>
      <c r="X211" s="1"/>
      <c r="Y211" s="1"/>
      <c r="AQ211" s="1"/>
    </row>
    <row r="212" spans="3:43" x14ac:dyDescent="0.25">
      <c r="C212" s="4"/>
      <c r="X212" s="1"/>
      <c r="Y212" s="1"/>
      <c r="AQ212" s="1"/>
    </row>
    <row r="213" spans="3:43" x14ac:dyDescent="0.25">
      <c r="C213" s="4"/>
      <c r="X213" s="1"/>
      <c r="Y213" s="1"/>
      <c r="AQ213" s="1"/>
    </row>
    <row r="214" spans="3:43" x14ac:dyDescent="0.25">
      <c r="C214" s="4"/>
      <c r="X214" s="1"/>
      <c r="Y214" s="1"/>
      <c r="AQ214" s="1"/>
    </row>
    <row r="215" spans="3:43" x14ac:dyDescent="0.25">
      <c r="C215" s="4"/>
      <c r="X215" s="1"/>
      <c r="Y215" s="1"/>
      <c r="AQ215" s="1"/>
    </row>
    <row r="216" spans="3:43" x14ac:dyDescent="0.25">
      <c r="C216" s="4"/>
      <c r="X216" s="1"/>
      <c r="Y216" s="1"/>
      <c r="AQ216" s="1"/>
    </row>
    <row r="217" spans="3:43" x14ac:dyDescent="0.25">
      <c r="C217" s="4"/>
      <c r="X217" s="1"/>
      <c r="Y217" s="1"/>
      <c r="AQ217" s="1"/>
    </row>
    <row r="218" spans="3:43" x14ac:dyDescent="0.25">
      <c r="C218" s="4"/>
      <c r="X218" s="1"/>
      <c r="Y218" s="1"/>
      <c r="AQ218" s="1"/>
    </row>
    <row r="219" spans="3:43" x14ac:dyDescent="0.25">
      <c r="C219" s="4"/>
      <c r="X219" s="1"/>
      <c r="Y219" s="1"/>
      <c r="AQ219" s="1"/>
    </row>
    <row r="220" spans="3:43" x14ac:dyDescent="0.25">
      <c r="C220" s="4"/>
      <c r="X220" s="1"/>
      <c r="Y220" s="1"/>
      <c r="AQ220" s="1"/>
    </row>
    <row r="221" spans="3:43" x14ac:dyDescent="0.25">
      <c r="C221" s="4"/>
      <c r="X221" s="1"/>
      <c r="Y221" s="1"/>
      <c r="AQ221" s="1"/>
    </row>
    <row r="222" spans="3:43" x14ac:dyDescent="0.25">
      <c r="C222" s="4"/>
      <c r="X222" s="1"/>
      <c r="Y222" s="1"/>
      <c r="AQ222" s="1"/>
    </row>
    <row r="223" spans="3:43" x14ac:dyDescent="0.25">
      <c r="C223" s="4"/>
      <c r="X223" s="1"/>
      <c r="Y223" s="1"/>
      <c r="AQ223" s="1"/>
    </row>
    <row r="224" spans="3:43" x14ac:dyDescent="0.25">
      <c r="C224" s="4"/>
      <c r="X224" s="1"/>
      <c r="Y224" s="1"/>
      <c r="AQ224" s="1"/>
    </row>
    <row r="225" spans="3:43" x14ac:dyDescent="0.25">
      <c r="C225" s="4"/>
      <c r="X225" s="1"/>
      <c r="Y225" s="1"/>
      <c r="AQ225" s="1"/>
    </row>
    <row r="226" spans="3:43" x14ac:dyDescent="0.25">
      <c r="C226" s="4"/>
      <c r="X226" s="1"/>
      <c r="Y226" s="1"/>
      <c r="AQ226" s="1"/>
    </row>
    <row r="227" spans="3:43" x14ac:dyDescent="0.25">
      <c r="C227" s="4"/>
      <c r="X227" s="1"/>
      <c r="Y227" s="1"/>
      <c r="AQ227" s="1"/>
    </row>
    <row r="228" spans="3:43" x14ac:dyDescent="0.25">
      <c r="C228" s="4"/>
      <c r="X228" s="1"/>
      <c r="Y228" s="1"/>
      <c r="AQ228" s="1"/>
    </row>
    <row r="229" spans="3:43" x14ac:dyDescent="0.25">
      <c r="C229" s="4"/>
      <c r="X229" s="1"/>
      <c r="Y229" s="1"/>
      <c r="AQ229" s="1"/>
    </row>
    <row r="230" spans="3:43" x14ac:dyDescent="0.25">
      <c r="C230" s="4"/>
      <c r="X230" s="1"/>
      <c r="Y230" s="1"/>
      <c r="AQ230" s="1"/>
    </row>
    <row r="231" spans="3:43" x14ac:dyDescent="0.25">
      <c r="C231" s="4"/>
      <c r="X231" s="1"/>
      <c r="Y231" s="1"/>
      <c r="AQ231" s="1"/>
    </row>
    <row r="232" spans="3:43" x14ac:dyDescent="0.25">
      <c r="C232" s="4"/>
      <c r="X232" s="1"/>
      <c r="Y232" s="1"/>
      <c r="AQ232" s="1"/>
    </row>
    <row r="233" spans="3:43" x14ac:dyDescent="0.25">
      <c r="C233" s="4"/>
      <c r="X233" s="1"/>
      <c r="Y233" s="1"/>
      <c r="AQ233" s="1"/>
    </row>
    <row r="234" spans="3:43" x14ac:dyDescent="0.25">
      <c r="C234" s="4"/>
      <c r="X234" s="1"/>
      <c r="Y234" s="1"/>
      <c r="AQ234" s="1"/>
    </row>
    <row r="235" spans="3:43" x14ac:dyDescent="0.25">
      <c r="C235" s="4"/>
      <c r="X235" s="1"/>
      <c r="Y235" s="1"/>
      <c r="AQ235" s="1"/>
    </row>
    <row r="236" spans="3:43" x14ac:dyDescent="0.25">
      <c r="C236" s="4"/>
      <c r="X236" s="1"/>
      <c r="Y236" s="1"/>
      <c r="AQ236" s="1"/>
    </row>
    <row r="237" spans="3:43" x14ac:dyDescent="0.25">
      <c r="C237" s="4"/>
      <c r="X237" s="1"/>
      <c r="Y237" s="1"/>
      <c r="AQ237" s="1"/>
    </row>
    <row r="238" spans="3:43" x14ac:dyDescent="0.25">
      <c r="C238" s="4"/>
      <c r="X238" s="1"/>
      <c r="Y238" s="1"/>
      <c r="AQ238" s="1"/>
    </row>
    <row r="239" spans="3:43" x14ac:dyDescent="0.25">
      <c r="C239" s="4"/>
      <c r="X239" s="1"/>
      <c r="Y239" s="1"/>
      <c r="AQ239" s="1"/>
    </row>
    <row r="240" spans="3:43" x14ac:dyDescent="0.25">
      <c r="C240" s="4"/>
      <c r="X240" s="1"/>
      <c r="Y240" s="1"/>
      <c r="AQ240" s="1"/>
    </row>
    <row r="241" spans="3:43" x14ac:dyDescent="0.25">
      <c r="C241" s="4"/>
      <c r="X241" s="1"/>
      <c r="Y241" s="1"/>
      <c r="AQ241" s="1"/>
    </row>
    <row r="242" spans="3:43" x14ac:dyDescent="0.25">
      <c r="C242" s="4"/>
      <c r="X242" s="1"/>
      <c r="Y242" s="1"/>
      <c r="AQ242" s="1"/>
    </row>
    <row r="243" spans="3:43" x14ac:dyDescent="0.25">
      <c r="C243" s="4"/>
      <c r="X243" s="1"/>
      <c r="Y243" s="1"/>
      <c r="AQ243" s="1"/>
    </row>
    <row r="244" spans="3:43" x14ac:dyDescent="0.25">
      <c r="C244" s="4"/>
      <c r="X244" s="1"/>
      <c r="Y244" s="1"/>
      <c r="AQ244" s="1"/>
    </row>
    <row r="245" spans="3:43" x14ac:dyDescent="0.25">
      <c r="C245" s="4"/>
      <c r="X245" s="1"/>
      <c r="Y245" s="1"/>
      <c r="AQ245" s="1"/>
    </row>
    <row r="246" spans="3:43" x14ac:dyDescent="0.25">
      <c r="C246" s="4"/>
      <c r="X246" s="1"/>
      <c r="Y246" s="1"/>
      <c r="AQ246" s="1"/>
    </row>
    <row r="247" spans="3:43" x14ac:dyDescent="0.25">
      <c r="C247" s="4"/>
      <c r="X247" s="1"/>
      <c r="Y247" s="1"/>
      <c r="AQ247" s="1"/>
    </row>
    <row r="248" spans="3:43" x14ac:dyDescent="0.25">
      <c r="C248" s="4"/>
      <c r="X248" s="1"/>
      <c r="Y248" s="1"/>
      <c r="AQ248" s="1"/>
    </row>
    <row r="249" spans="3:43" x14ac:dyDescent="0.25">
      <c r="C249" s="4"/>
      <c r="X249" s="1"/>
      <c r="Y249" s="1"/>
      <c r="AQ249" s="1"/>
    </row>
    <row r="250" spans="3:43" x14ac:dyDescent="0.25">
      <c r="C250" s="4"/>
      <c r="X250" s="1"/>
      <c r="Y250" s="1"/>
      <c r="AQ250" s="1"/>
    </row>
    <row r="251" spans="3:43" x14ac:dyDescent="0.25">
      <c r="C251" s="4"/>
      <c r="X251" s="1"/>
      <c r="Y251" s="1"/>
      <c r="AQ251" s="1"/>
    </row>
    <row r="252" spans="3:43" x14ac:dyDescent="0.25">
      <c r="C252" s="4"/>
      <c r="X252" s="1"/>
      <c r="Y252" s="1"/>
      <c r="AQ252" s="1"/>
    </row>
    <row r="253" spans="3:43" x14ac:dyDescent="0.25">
      <c r="C253" s="4"/>
      <c r="X253" s="1"/>
      <c r="Y253" s="1"/>
      <c r="AQ253" s="1"/>
    </row>
    <row r="254" spans="3:43" x14ac:dyDescent="0.25">
      <c r="C254" s="4"/>
      <c r="X254" s="1"/>
      <c r="Y254" s="1"/>
      <c r="AQ254" s="1"/>
    </row>
    <row r="255" spans="3:43" x14ac:dyDescent="0.25">
      <c r="C255" s="4"/>
      <c r="X255" s="1"/>
      <c r="Y255" s="1"/>
      <c r="AQ255" s="1"/>
    </row>
    <row r="256" spans="3:43" x14ac:dyDescent="0.25">
      <c r="C256" s="4"/>
      <c r="X256" s="1"/>
      <c r="Y256" s="1"/>
      <c r="AQ256" s="1"/>
    </row>
    <row r="257" spans="3:43" x14ac:dyDescent="0.25">
      <c r="C257" s="4"/>
      <c r="X257" s="1"/>
      <c r="Y257" s="1"/>
      <c r="AQ257" s="1"/>
    </row>
    <row r="258" spans="3:43" x14ac:dyDescent="0.25">
      <c r="C258" s="4"/>
      <c r="X258" s="1"/>
      <c r="Y258" s="1"/>
      <c r="AQ258" s="1"/>
    </row>
    <row r="259" spans="3:43" x14ac:dyDescent="0.25">
      <c r="C259" s="4"/>
      <c r="X259" s="1"/>
      <c r="Y259" s="1"/>
      <c r="AQ259" s="1"/>
    </row>
    <row r="260" spans="3:43" x14ac:dyDescent="0.25">
      <c r="C260" s="4"/>
      <c r="X260" s="1"/>
      <c r="Y260" s="1"/>
      <c r="AQ260" s="1"/>
    </row>
    <row r="261" spans="3:43" x14ac:dyDescent="0.25">
      <c r="C261" s="4"/>
      <c r="X261" s="1"/>
      <c r="Y261" s="1"/>
      <c r="AQ261" s="1"/>
    </row>
    <row r="262" spans="3:43" x14ac:dyDescent="0.25">
      <c r="C262" s="4"/>
      <c r="Y262" s="1"/>
      <c r="AQ262" s="1"/>
    </row>
    <row r="263" spans="3:43" x14ac:dyDescent="0.25">
      <c r="C263" s="4"/>
      <c r="Y263" s="1"/>
      <c r="AQ263" s="1"/>
    </row>
    <row r="264" spans="3:43" x14ac:dyDescent="0.25">
      <c r="C264" s="4"/>
      <c r="Y264" s="1"/>
      <c r="AQ264" s="1"/>
    </row>
    <row r="265" spans="3:43" x14ac:dyDescent="0.25">
      <c r="C265" s="4"/>
      <c r="Y265" s="1"/>
      <c r="AQ265" s="1"/>
    </row>
    <row r="266" spans="3:43" x14ac:dyDescent="0.25">
      <c r="C266" s="4"/>
      <c r="Y266" s="1"/>
      <c r="AQ266" s="1"/>
    </row>
    <row r="267" spans="3:43" x14ac:dyDescent="0.25">
      <c r="C267" s="4"/>
      <c r="Y267" s="1"/>
      <c r="AQ267" s="1"/>
    </row>
    <row r="268" spans="3:43" x14ac:dyDescent="0.25">
      <c r="C268" s="4"/>
      <c r="Y268" s="1"/>
      <c r="AQ268" s="1"/>
    </row>
    <row r="269" spans="3:43" x14ac:dyDescent="0.25">
      <c r="C269" s="4"/>
      <c r="Y269" s="1"/>
      <c r="AQ269" s="1"/>
    </row>
    <row r="270" spans="3:43" x14ac:dyDescent="0.25">
      <c r="C270" s="4"/>
      <c r="Y270" s="1"/>
      <c r="AQ270" s="1"/>
    </row>
    <row r="271" spans="3:43" x14ac:dyDescent="0.25">
      <c r="C271" s="4"/>
      <c r="Y271" s="1"/>
      <c r="AQ271" s="1"/>
    </row>
    <row r="272" spans="3:43" x14ac:dyDescent="0.25">
      <c r="C272" s="4"/>
      <c r="Y272" s="1"/>
      <c r="AQ272" s="1"/>
    </row>
    <row r="273" spans="3:43" x14ac:dyDescent="0.25">
      <c r="C273" s="4"/>
      <c r="Y273" s="1"/>
      <c r="AQ273" s="1"/>
    </row>
    <row r="274" spans="3:43" x14ac:dyDescent="0.25">
      <c r="C274" s="4"/>
      <c r="Y274" s="1"/>
      <c r="AQ274" s="1"/>
    </row>
    <row r="275" spans="3:43" x14ac:dyDescent="0.25">
      <c r="C275" s="4"/>
      <c r="Y275" s="1"/>
      <c r="AQ275" s="1"/>
    </row>
    <row r="276" spans="3:43" x14ac:dyDescent="0.25">
      <c r="C276" s="4"/>
      <c r="Y276" s="1"/>
      <c r="AQ276" s="1"/>
    </row>
    <row r="277" spans="3:43" x14ac:dyDescent="0.25">
      <c r="C277" s="4"/>
      <c r="Y277" s="1"/>
      <c r="AQ277" s="1"/>
    </row>
    <row r="278" spans="3:43" x14ac:dyDescent="0.25">
      <c r="C278" s="4"/>
      <c r="Y278" s="1"/>
      <c r="AQ278" s="1"/>
    </row>
    <row r="279" spans="3:43" x14ac:dyDescent="0.25">
      <c r="C279" s="4"/>
      <c r="Y279" s="1"/>
      <c r="AQ279" s="1"/>
    </row>
    <row r="280" spans="3:43" x14ac:dyDescent="0.25">
      <c r="C280" s="4"/>
      <c r="Y280" s="1"/>
      <c r="AQ280" s="1"/>
    </row>
    <row r="281" spans="3:43" x14ac:dyDescent="0.25">
      <c r="C281" s="4"/>
      <c r="Y281" s="1"/>
      <c r="AQ281" s="1"/>
    </row>
    <row r="282" spans="3:43" x14ac:dyDescent="0.25">
      <c r="C282" s="4"/>
      <c r="Y282" s="1"/>
      <c r="AQ282" s="1"/>
    </row>
    <row r="283" spans="3:43" x14ac:dyDescent="0.25">
      <c r="C283" s="4"/>
      <c r="Y283" s="1"/>
      <c r="AQ283" s="1"/>
    </row>
    <row r="284" spans="3:43" x14ac:dyDescent="0.25">
      <c r="C284" s="4"/>
      <c r="Y284" s="1"/>
      <c r="AQ284" s="1"/>
    </row>
    <row r="285" spans="3:43" x14ac:dyDescent="0.25">
      <c r="C285" s="4"/>
      <c r="Y285" s="1"/>
      <c r="AQ285" s="1"/>
    </row>
    <row r="286" spans="3:43" x14ac:dyDescent="0.25">
      <c r="C286" s="4"/>
      <c r="AQ286" s="1"/>
    </row>
    <row r="287" spans="3:43" x14ac:dyDescent="0.25">
      <c r="C287" s="4"/>
      <c r="AQ287" s="1"/>
    </row>
    <row r="288" spans="3:43" x14ac:dyDescent="0.25">
      <c r="C288" s="4"/>
      <c r="AQ288" s="1"/>
    </row>
    <row r="289" spans="3:43" x14ac:dyDescent="0.25">
      <c r="C289" s="4"/>
      <c r="AQ289" s="1"/>
    </row>
    <row r="290" spans="3:43" x14ac:dyDescent="0.25">
      <c r="C290" s="4"/>
      <c r="AQ290" s="1"/>
    </row>
    <row r="291" spans="3:43" x14ac:dyDescent="0.25">
      <c r="C291" s="4"/>
      <c r="AQ291" s="1"/>
    </row>
    <row r="292" spans="3:43" x14ac:dyDescent="0.25">
      <c r="C292" s="4"/>
      <c r="AQ292" s="1"/>
    </row>
    <row r="293" spans="3:43" x14ac:dyDescent="0.25">
      <c r="C293" s="4"/>
      <c r="AQ293" s="1"/>
    </row>
    <row r="294" spans="3:43" x14ac:dyDescent="0.25">
      <c r="C294" s="4"/>
      <c r="AQ294" s="1"/>
    </row>
    <row r="295" spans="3:43" x14ac:dyDescent="0.25">
      <c r="C295" s="4"/>
      <c r="AQ295" s="1"/>
    </row>
    <row r="296" spans="3:43" x14ac:dyDescent="0.25">
      <c r="C296" s="4"/>
      <c r="AQ296" s="1"/>
    </row>
    <row r="297" spans="3:43" x14ac:dyDescent="0.25">
      <c r="C297" s="4"/>
      <c r="AQ297" s="1"/>
    </row>
    <row r="298" spans="3:43" x14ac:dyDescent="0.25">
      <c r="C298" s="4"/>
      <c r="AQ298" s="1"/>
    </row>
    <row r="299" spans="3:43" x14ac:dyDescent="0.25">
      <c r="C299" s="4"/>
      <c r="AQ299" s="1"/>
    </row>
    <row r="300" spans="3:43" x14ac:dyDescent="0.25">
      <c r="C300" s="4"/>
      <c r="AQ300" s="1"/>
    </row>
    <row r="301" spans="3:43" x14ac:dyDescent="0.25">
      <c r="C301" s="4"/>
      <c r="AQ301" s="1"/>
    </row>
    <row r="302" spans="3:43" x14ac:dyDescent="0.25">
      <c r="C302" s="4"/>
      <c r="AQ302" s="1"/>
    </row>
    <row r="303" spans="3:43" x14ac:dyDescent="0.25">
      <c r="C303" s="4"/>
      <c r="AQ303" s="1"/>
    </row>
    <row r="304" spans="3:43" x14ac:dyDescent="0.25">
      <c r="C304" s="4"/>
      <c r="AQ304" s="1"/>
    </row>
    <row r="305" spans="3:43" x14ac:dyDescent="0.25">
      <c r="C305" s="4"/>
      <c r="AQ305" s="1"/>
    </row>
    <row r="306" spans="3:43" x14ac:dyDescent="0.25">
      <c r="C306" s="4"/>
      <c r="AQ306" s="1"/>
    </row>
    <row r="307" spans="3:43" x14ac:dyDescent="0.25">
      <c r="C307" s="4"/>
      <c r="AQ307" s="1"/>
    </row>
    <row r="308" spans="3:43" x14ac:dyDescent="0.25">
      <c r="C308" s="4"/>
      <c r="AQ308" s="1"/>
    </row>
    <row r="309" spans="3:43" x14ac:dyDescent="0.25">
      <c r="C309" s="4"/>
      <c r="AQ309" s="1"/>
    </row>
    <row r="310" spans="3:43" x14ac:dyDescent="0.25">
      <c r="C310" s="4"/>
      <c r="AQ310" s="1"/>
    </row>
    <row r="311" spans="3:43" x14ac:dyDescent="0.25">
      <c r="C311" s="4"/>
      <c r="AQ311" s="1"/>
    </row>
    <row r="312" spans="3:43" x14ac:dyDescent="0.25">
      <c r="C312" s="4"/>
      <c r="AQ312" s="1"/>
    </row>
    <row r="313" spans="3:43" x14ac:dyDescent="0.25">
      <c r="C313" s="4"/>
      <c r="AQ313" s="1"/>
    </row>
    <row r="314" spans="3:43" x14ac:dyDescent="0.25">
      <c r="C314" s="4"/>
      <c r="AQ314" s="1"/>
    </row>
    <row r="315" spans="3:43" x14ac:dyDescent="0.25">
      <c r="C315" s="4"/>
      <c r="AQ315" s="1"/>
    </row>
    <row r="316" spans="3:43" x14ac:dyDescent="0.25">
      <c r="C316" s="4"/>
      <c r="AQ316" s="1"/>
    </row>
    <row r="317" spans="3:43" x14ac:dyDescent="0.25">
      <c r="C317" s="4"/>
      <c r="AQ317" s="1"/>
    </row>
    <row r="318" spans="3:43" x14ac:dyDescent="0.25">
      <c r="C318" s="4"/>
      <c r="AQ318" s="1"/>
    </row>
    <row r="319" spans="3:43" x14ac:dyDescent="0.25">
      <c r="C319" s="4"/>
      <c r="AQ319" s="1"/>
    </row>
    <row r="320" spans="3:43" x14ac:dyDescent="0.25">
      <c r="C320" s="4"/>
      <c r="AQ320" s="1"/>
    </row>
    <row r="321" spans="3:43" x14ac:dyDescent="0.25">
      <c r="C321" s="4"/>
      <c r="AQ321" s="1"/>
    </row>
    <row r="322" spans="3:43" x14ac:dyDescent="0.25">
      <c r="C322" s="4"/>
      <c r="AQ322" s="1"/>
    </row>
    <row r="323" spans="3:43" x14ac:dyDescent="0.25">
      <c r="C323" s="4"/>
      <c r="AQ323" s="1"/>
    </row>
    <row r="324" spans="3:43" x14ac:dyDescent="0.25">
      <c r="C324" s="4"/>
      <c r="AQ324" s="1"/>
    </row>
    <row r="325" spans="3:43" x14ac:dyDescent="0.25">
      <c r="C325" s="4"/>
      <c r="AQ325" s="1"/>
    </row>
    <row r="326" spans="3:43" x14ac:dyDescent="0.25">
      <c r="C326" s="4"/>
      <c r="AQ326" s="1"/>
    </row>
    <row r="327" spans="3:43" x14ac:dyDescent="0.25">
      <c r="C327" s="4"/>
      <c r="AQ327" s="1"/>
    </row>
    <row r="328" spans="3:43" x14ac:dyDescent="0.25">
      <c r="C328" s="4"/>
      <c r="AQ328" s="1"/>
    </row>
    <row r="329" spans="3:43" x14ac:dyDescent="0.25">
      <c r="C329" s="4"/>
      <c r="AQ329" s="1"/>
    </row>
    <row r="330" spans="3:43" x14ac:dyDescent="0.25">
      <c r="C330" s="4"/>
      <c r="AQ330" s="1"/>
    </row>
    <row r="331" spans="3:43" x14ac:dyDescent="0.25">
      <c r="C331" s="4"/>
      <c r="AQ331" s="1"/>
    </row>
    <row r="332" spans="3:43" x14ac:dyDescent="0.25">
      <c r="C332" s="4"/>
      <c r="AQ332" s="1"/>
    </row>
    <row r="333" spans="3:43" x14ac:dyDescent="0.25">
      <c r="C333" s="4"/>
      <c r="AQ333" s="1"/>
    </row>
    <row r="334" spans="3:43" x14ac:dyDescent="0.25">
      <c r="C334" s="4"/>
      <c r="AQ334" s="1"/>
    </row>
    <row r="335" spans="3:43" x14ac:dyDescent="0.25">
      <c r="C335" s="4"/>
      <c r="AQ335" s="1"/>
    </row>
    <row r="336" spans="3:43" x14ac:dyDescent="0.25">
      <c r="C336" s="4"/>
      <c r="AQ336" s="1"/>
    </row>
    <row r="337" spans="3:43" x14ac:dyDescent="0.25">
      <c r="C337" s="4"/>
      <c r="AQ337" s="1"/>
    </row>
    <row r="338" spans="3:43" x14ac:dyDescent="0.25">
      <c r="C338" s="4"/>
      <c r="AQ338" s="1"/>
    </row>
    <row r="339" spans="3:43" x14ac:dyDescent="0.25">
      <c r="C339" s="4"/>
      <c r="AQ339" s="1"/>
    </row>
    <row r="340" spans="3:43" x14ac:dyDescent="0.25">
      <c r="C340" s="4"/>
      <c r="AQ340" s="1"/>
    </row>
    <row r="341" spans="3:43" x14ac:dyDescent="0.25">
      <c r="C341" s="4"/>
      <c r="AQ341" s="1"/>
    </row>
    <row r="342" spans="3:43" x14ac:dyDescent="0.25">
      <c r="C342" s="4"/>
      <c r="AQ342" s="1"/>
    </row>
    <row r="343" spans="3:43" x14ac:dyDescent="0.25">
      <c r="C343" s="4"/>
      <c r="AQ343" s="1"/>
    </row>
    <row r="344" spans="3:43" x14ac:dyDescent="0.25">
      <c r="C344" s="4"/>
      <c r="AQ344" s="1"/>
    </row>
    <row r="345" spans="3:43" x14ac:dyDescent="0.25">
      <c r="C345" s="4"/>
      <c r="AQ345" s="1"/>
    </row>
    <row r="346" spans="3:43" x14ac:dyDescent="0.25">
      <c r="C346" s="4"/>
      <c r="AQ346" s="1"/>
    </row>
    <row r="347" spans="3:43" x14ac:dyDescent="0.25">
      <c r="C347" s="4"/>
      <c r="AQ347" s="1"/>
    </row>
    <row r="348" spans="3:43" x14ac:dyDescent="0.25">
      <c r="C348" s="4"/>
      <c r="AQ348" s="1"/>
    </row>
    <row r="349" spans="3:43" x14ac:dyDescent="0.25">
      <c r="C349" s="4"/>
      <c r="AQ349" s="1"/>
    </row>
    <row r="350" spans="3:43" x14ac:dyDescent="0.25">
      <c r="C350" s="4"/>
      <c r="AQ350" s="1"/>
    </row>
    <row r="351" spans="3:43" x14ac:dyDescent="0.25">
      <c r="C351" s="4"/>
      <c r="AQ351" s="1"/>
    </row>
    <row r="352" spans="3:43" x14ac:dyDescent="0.25">
      <c r="C352" s="4"/>
      <c r="AQ352" s="1"/>
    </row>
    <row r="353" spans="3:43" x14ac:dyDescent="0.25">
      <c r="C353" s="4"/>
      <c r="AQ353" s="1"/>
    </row>
    <row r="354" spans="3:43" x14ac:dyDescent="0.25">
      <c r="C354" s="4"/>
      <c r="AQ354" s="1"/>
    </row>
    <row r="355" spans="3:43" x14ac:dyDescent="0.25">
      <c r="C355" s="4"/>
      <c r="AQ355" s="1"/>
    </row>
    <row r="356" spans="3:43" x14ac:dyDescent="0.25">
      <c r="C356" s="4"/>
      <c r="AQ356" s="1"/>
    </row>
    <row r="357" spans="3:43" x14ac:dyDescent="0.25">
      <c r="C357" s="4"/>
      <c r="AQ357" s="1"/>
    </row>
    <row r="358" spans="3:43" x14ac:dyDescent="0.25">
      <c r="C358" s="4"/>
      <c r="AQ358" s="1"/>
    </row>
    <row r="359" spans="3:43" x14ac:dyDescent="0.25">
      <c r="C359" s="4"/>
      <c r="AQ359" s="1"/>
    </row>
    <row r="360" spans="3:43" x14ac:dyDescent="0.25">
      <c r="C360" s="4"/>
      <c r="AQ360" s="1"/>
    </row>
    <row r="361" spans="3:43" x14ac:dyDescent="0.25">
      <c r="C361" s="4"/>
      <c r="AQ361" s="1"/>
    </row>
    <row r="362" spans="3:43" x14ac:dyDescent="0.25">
      <c r="C362" s="4"/>
      <c r="AQ362" s="1"/>
    </row>
    <row r="363" spans="3:43" x14ac:dyDescent="0.25">
      <c r="C363" s="4"/>
      <c r="AQ363" s="1"/>
    </row>
    <row r="364" spans="3:43" x14ac:dyDescent="0.25">
      <c r="C364" s="4"/>
      <c r="AQ364" s="1"/>
    </row>
    <row r="365" spans="3:43" x14ac:dyDescent="0.25">
      <c r="C365" s="4"/>
      <c r="AQ365" s="1"/>
    </row>
    <row r="366" spans="3:43" x14ac:dyDescent="0.25">
      <c r="C366" s="4"/>
      <c r="AQ366" s="1"/>
    </row>
    <row r="367" spans="3:43" x14ac:dyDescent="0.25">
      <c r="C367" s="4"/>
      <c r="AQ367" s="1"/>
    </row>
    <row r="368" spans="3:43" x14ac:dyDescent="0.25">
      <c r="C368" s="4"/>
      <c r="AQ368" s="1"/>
    </row>
    <row r="369" spans="3:43" x14ac:dyDescent="0.25">
      <c r="C369" s="4"/>
      <c r="AQ369" s="1"/>
    </row>
    <row r="370" spans="3:43" x14ac:dyDescent="0.25">
      <c r="C370" s="4"/>
      <c r="AQ370" s="1"/>
    </row>
    <row r="371" spans="3:43" x14ac:dyDescent="0.25">
      <c r="C371" s="4"/>
      <c r="AQ371" s="1"/>
    </row>
    <row r="372" spans="3:43" x14ac:dyDescent="0.25">
      <c r="C372" s="4"/>
      <c r="AQ372" s="1"/>
    </row>
    <row r="373" spans="3:43" x14ac:dyDescent="0.25">
      <c r="C373" s="4"/>
      <c r="AQ373" s="1"/>
    </row>
    <row r="374" spans="3:43" x14ac:dyDescent="0.25">
      <c r="C374" s="4"/>
      <c r="AQ374" s="1"/>
    </row>
    <row r="375" spans="3:43" x14ac:dyDescent="0.25">
      <c r="C375" s="4"/>
      <c r="AQ375" s="1"/>
    </row>
    <row r="376" spans="3:43" x14ac:dyDescent="0.25">
      <c r="C376" s="4"/>
      <c r="AQ376" s="1"/>
    </row>
    <row r="377" spans="3:43" x14ac:dyDescent="0.25">
      <c r="C377" s="4"/>
      <c r="AQ377" s="1"/>
    </row>
    <row r="378" spans="3:43" x14ac:dyDescent="0.25">
      <c r="C378" s="4"/>
      <c r="AQ378" s="1"/>
    </row>
    <row r="379" spans="3:43" x14ac:dyDescent="0.25">
      <c r="C379" s="4"/>
      <c r="AQ379" s="1"/>
    </row>
    <row r="380" spans="3:43" x14ac:dyDescent="0.25">
      <c r="C380" s="4"/>
      <c r="AQ380" s="1"/>
    </row>
    <row r="381" spans="3:43" x14ac:dyDescent="0.25">
      <c r="C381" s="4"/>
      <c r="AQ381" s="1"/>
    </row>
    <row r="382" spans="3:43" x14ac:dyDescent="0.25">
      <c r="C382" s="4"/>
      <c r="AQ382" s="1"/>
    </row>
    <row r="383" spans="3:43" x14ac:dyDescent="0.25">
      <c r="C383" s="4"/>
      <c r="AQ383" s="1"/>
    </row>
    <row r="384" spans="3:43" x14ac:dyDescent="0.25">
      <c r="C384" s="4"/>
      <c r="AQ384" s="1"/>
    </row>
    <row r="385" spans="3:43" x14ac:dyDescent="0.25">
      <c r="C385" s="4"/>
      <c r="AQ385" s="1"/>
    </row>
    <row r="386" spans="3:43" x14ac:dyDescent="0.25">
      <c r="C386" s="4"/>
      <c r="AQ386" s="1"/>
    </row>
    <row r="387" spans="3:43" x14ac:dyDescent="0.25">
      <c r="C387" s="4"/>
      <c r="AQ387" s="1"/>
    </row>
    <row r="388" spans="3:43" x14ac:dyDescent="0.25">
      <c r="C388" s="4"/>
      <c r="AQ388" s="1"/>
    </row>
    <row r="389" spans="3:43" x14ac:dyDescent="0.25">
      <c r="C389" s="4"/>
      <c r="AQ389" s="1"/>
    </row>
    <row r="390" spans="3:43" x14ac:dyDescent="0.25">
      <c r="C390" s="4"/>
      <c r="AQ390" s="1"/>
    </row>
    <row r="391" spans="3:43" x14ac:dyDescent="0.25">
      <c r="C391" s="4"/>
      <c r="AQ391" s="1"/>
    </row>
    <row r="392" spans="3:43" x14ac:dyDescent="0.25">
      <c r="C392" s="4"/>
      <c r="AQ392" s="1"/>
    </row>
    <row r="393" spans="3:43" x14ac:dyDescent="0.25">
      <c r="C393" s="4"/>
      <c r="AQ393" s="1"/>
    </row>
    <row r="394" spans="3:43" x14ac:dyDescent="0.25">
      <c r="C394" s="4"/>
      <c r="AQ394" s="1"/>
    </row>
    <row r="395" spans="3:43" x14ac:dyDescent="0.25">
      <c r="C395" s="4"/>
      <c r="AQ395" s="1"/>
    </row>
    <row r="396" spans="3:43" x14ac:dyDescent="0.25">
      <c r="C396" s="4"/>
      <c r="AQ396" s="1"/>
    </row>
    <row r="397" spans="3:43" x14ac:dyDescent="0.25">
      <c r="C397" s="4"/>
      <c r="AQ397" s="1"/>
    </row>
    <row r="398" spans="3:43" x14ac:dyDescent="0.25">
      <c r="C398" s="4"/>
      <c r="AQ398" s="1"/>
    </row>
    <row r="399" spans="3:43" x14ac:dyDescent="0.25">
      <c r="C399" s="4"/>
      <c r="AQ399" s="1"/>
    </row>
    <row r="400" spans="3:43" x14ac:dyDescent="0.25">
      <c r="C400" s="4"/>
      <c r="AQ400" s="1"/>
    </row>
    <row r="401" spans="3:43" x14ac:dyDescent="0.25">
      <c r="C401" s="4"/>
      <c r="AQ401" s="1"/>
    </row>
    <row r="402" spans="3:43" x14ac:dyDescent="0.25">
      <c r="C402" s="4"/>
      <c r="AQ402" s="1"/>
    </row>
    <row r="403" spans="3:43" x14ac:dyDescent="0.25">
      <c r="C403" s="4"/>
      <c r="AQ403" s="1"/>
    </row>
    <row r="404" spans="3:43" x14ac:dyDescent="0.25">
      <c r="C404" s="4"/>
      <c r="AQ404" s="1"/>
    </row>
    <row r="405" spans="3:43" x14ac:dyDescent="0.25">
      <c r="C405" s="4"/>
      <c r="AQ405" s="1"/>
    </row>
    <row r="406" spans="3:43" x14ac:dyDescent="0.25">
      <c r="C406" s="4"/>
      <c r="AQ406" s="1"/>
    </row>
    <row r="407" spans="3:43" x14ac:dyDescent="0.25">
      <c r="C407" s="4"/>
      <c r="AQ407" s="1"/>
    </row>
    <row r="408" spans="3:43" x14ac:dyDescent="0.25">
      <c r="C408" s="4"/>
      <c r="AQ408" s="1"/>
    </row>
    <row r="409" spans="3:43" x14ac:dyDescent="0.25">
      <c r="C409" s="4"/>
      <c r="AQ409" s="1"/>
    </row>
    <row r="410" spans="3:43" x14ac:dyDescent="0.25">
      <c r="C410" s="4"/>
      <c r="AQ410" s="1"/>
    </row>
    <row r="411" spans="3:43" x14ac:dyDescent="0.25">
      <c r="C411" s="4"/>
      <c r="AQ411" s="1"/>
    </row>
    <row r="412" spans="3:43" x14ac:dyDescent="0.25">
      <c r="C412" s="4"/>
      <c r="AQ412" s="1"/>
    </row>
    <row r="413" spans="3:43" x14ac:dyDescent="0.25">
      <c r="C413" s="4"/>
      <c r="AQ413" s="1"/>
    </row>
    <row r="414" spans="3:43" x14ac:dyDescent="0.25">
      <c r="C414" s="4"/>
      <c r="AQ414" s="1"/>
    </row>
    <row r="415" spans="3:43" x14ac:dyDescent="0.25">
      <c r="C415" s="4"/>
      <c r="AQ415" s="1"/>
    </row>
    <row r="416" spans="3:43" x14ac:dyDescent="0.25">
      <c r="C416" s="4"/>
      <c r="AQ416" s="1"/>
    </row>
    <row r="417" spans="3:43" x14ac:dyDescent="0.25">
      <c r="C417" s="4"/>
      <c r="AQ417" s="1"/>
    </row>
    <row r="418" spans="3:43" x14ac:dyDescent="0.25">
      <c r="C418" s="4"/>
      <c r="AQ418" s="1"/>
    </row>
    <row r="419" spans="3:43" x14ac:dyDescent="0.25">
      <c r="C419" s="4"/>
      <c r="AQ419" s="1"/>
    </row>
    <row r="420" spans="3:43" x14ac:dyDescent="0.25">
      <c r="C420" s="4"/>
      <c r="AQ420" s="1"/>
    </row>
    <row r="421" spans="3:43" x14ac:dyDescent="0.25">
      <c r="C421" s="4"/>
      <c r="AQ421" s="1"/>
    </row>
    <row r="422" spans="3:43" x14ac:dyDescent="0.25">
      <c r="C422" s="4"/>
      <c r="AQ422" s="1"/>
    </row>
    <row r="423" spans="3:43" x14ac:dyDescent="0.25">
      <c r="C423" s="4"/>
      <c r="AQ423" s="1"/>
    </row>
    <row r="424" spans="3:43" x14ac:dyDescent="0.25">
      <c r="C424" s="4"/>
      <c r="AQ424" s="1"/>
    </row>
    <row r="425" spans="3:43" x14ac:dyDescent="0.25">
      <c r="C425" s="4"/>
      <c r="AQ425" s="1"/>
    </row>
    <row r="426" spans="3:43" x14ac:dyDescent="0.25">
      <c r="C426" s="4"/>
      <c r="AQ426" s="1"/>
    </row>
    <row r="427" spans="3:43" x14ac:dyDescent="0.25">
      <c r="C427" s="4"/>
      <c r="AQ427" s="1"/>
    </row>
    <row r="428" spans="3:43" x14ac:dyDescent="0.25">
      <c r="C428" s="4"/>
      <c r="AQ428" s="1"/>
    </row>
    <row r="429" spans="3:43" x14ac:dyDescent="0.25">
      <c r="C429" s="4"/>
      <c r="AQ429" s="1"/>
    </row>
    <row r="430" spans="3:43" x14ac:dyDescent="0.25">
      <c r="C430" s="4"/>
      <c r="AQ430" s="1"/>
    </row>
    <row r="431" spans="3:43" x14ac:dyDescent="0.25">
      <c r="C431" s="4"/>
      <c r="AQ431" s="1"/>
    </row>
    <row r="432" spans="3:43" x14ac:dyDescent="0.25">
      <c r="C432" s="4"/>
      <c r="AQ432" s="1"/>
    </row>
    <row r="433" spans="3:43" x14ac:dyDescent="0.25">
      <c r="C433" s="4"/>
      <c r="AQ433" s="1"/>
    </row>
    <row r="434" spans="3:43" x14ac:dyDescent="0.25">
      <c r="C434" s="4"/>
      <c r="AQ434" s="1"/>
    </row>
    <row r="435" spans="3:43" x14ac:dyDescent="0.25">
      <c r="C435" s="4"/>
      <c r="AQ435" s="1"/>
    </row>
    <row r="436" spans="3:43" x14ac:dyDescent="0.25">
      <c r="C436" s="4"/>
      <c r="AQ436" s="1"/>
    </row>
    <row r="437" spans="3:43" x14ac:dyDescent="0.25">
      <c r="C437" s="4"/>
      <c r="AQ437" s="1"/>
    </row>
    <row r="438" spans="3:43" x14ac:dyDescent="0.25">
      <c r="C438" s="4"/>
      <c r="AQ438" s="1"/>
    </row>
    <row r="439" spans="3:43" x14ac:dyDescent="0.25">
      <c r="C439" s="4"/>
      <c r="AQ439" s="1"/>
    </row>
    <row r="440" spans="3:43" x14ac:dyDescent="0.25">
      <c r="C440" s="4"/>
      <c r="AQ440" s="1"/>
    </row>
    <row r="441" spans="3:43" x14ac:dyDescent="0.25">
      <c r="C441" s="4"/>
      <c r="AQ441" s="1"/>
    </row>
    <row r="442" spans="3:43" x14ac:dyDescent="0.25">
      <c r="C442" s="4"/>
      <c r="AQ442" s="1"/>
    </row>
    <row r="443" spans="3:43" x14ac:dyDescent="0.25">
      <c r="C443" s="4"/>
      <c r="AQ443" s="1"/>
    </row>
    <row r="444" spans="3:43" x14ac:dyDescent="0.25">
      <c r="C444" s="4"/>
      <c r="AQ444" s="1"/>
    </row>
    <row r="445" spans="3:43" x14ac:dyDescent="0.25">
      <c r="C445" s="4"/>
      <c r="AQ445" s="1"/>
    </row>
    <row r="446" spans="3:43" x14ac:dyDescent="0.25">
      <c r="C446" s="4"/>
      <c r="AQ446" s="1"/>
    </row>
    <row r="447" spans="3:43" x14ac:dyDescent="0.25">
      <c r="C447" s="4"/>
      <c r="AQ447" s="1"/>
    </row>
    <row r="448" spans="3:43" x14ac:dyDescent="0.25">
      <c r="C448" s="4"/>
      <c r="AQ448" s="1"/>
    </row>
    <row r="449" spans="3:43" x14ac:dyDescent="0.25">
      <c r="C449" s="4"/>
      <c r="AQ449" s="1"/>
    </row>
    <row r="450" spans="3:43" x14ac:dyDescent="0.25">
      <c r="C450" s="4"/>
      <c r="AQ450" s="1"/>
    </row>
    <row r="451" spans="3:43" x14ac:dyDescent="0.25">
      <c r="C451" s="4"/>
      <c r="AQ451" s="1"/>
    </row>
    <row r="452" spans="3:43" x14ac:dyDescent="0.25">
      <c r="C452" s="4"/>
      <c r="AQ452" s="1"/>
    </row>
    <row r="453" spans="3:43" x14ac:dyDescent="0.25">
      <c r="C453" s="4"/>
      <c r="AQ453" s="1"/>
    </row>
    <row r="454" spans="3:43" x14ac:dyDescent="0.25">
      <c r="C454" s="4"/>
      <c r="AQ454" s="1"/>
    </row>
    <row r="455" spans="3:43" x14ac:dyDescent="0.25">
      <c r="C455" s="4"/>
      <c r="AQ455" s="1"/>
    </row>
    <row r="456" spans="3:43" x14ac:dyDescent="0.25">
      <c r="C456" s="4"/>
      <c r="AQ456" s="1"/>
    </row>
    <row r="457" spans="3:43" x14ac:dyDescent="0.25">
      <c r="C457" s="4"/>
      <c r="AQ457" s="1"/>
    </row>
    <row r="458" spans="3:43" x14ac:dyDescent="0.25">
      <c r="C458" s="4"/>
      <c r="AQ458" s="1"/>
    </row>
    <row r="459" spans="3:43" x14ac:dyDescent="0.25">
      <c r="C459" s="4"/>
      <c r="AQ459" s="1"/>
    </row>
    <row r="460" spans="3:43" x14ac:dyDescent="0.25">
      <c r="C460" s="4"/>
      <c r="AQ460" s="1"/>
    </row>
    <row r="461" spans="3:43" x14ac:dyDescent="0.25">
      <c r="C461" s="4"/>
    </row>
    <row r="462" spans="3:43" x14ac:dyDescent="0.25">
      <c r="C462" s="4"/>
    </row>
    <row r="463" spans="3:43" x14ac:dyDescent="0.25">
      <c r="C463" s="4"/>
    </row>
    <row r="464" spans="3:4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  <row r="1717" spans="3:3" x14ac:dyDescent="0.25">
      <c r="C1717" s="4"/>
    </row>
    <row r="1718" spans="3:3" x14ac:dyDescent="0.25">
      <c r="C1718" s="4"/>
    </row>
    <row r="1719" spans="3:3" x14ac:dyDescent="0.25">
      <c r="C1719" s="4"/>
    </row>
    <row r="1720" spans="3:3" x14ac:dyDescent="0.25">
      <c r="C1720" s="4"/>
    </row>
    <row r="1721" spans="3:3" x14ac:dyDescent="0.25">
      <c r="C1721" s="4"/>
    </row>
    <row r="1722" spans="3:3" x14ac:dyDescent="0.25">
      <c r="C1722" s="4"/>
    </row>
    <row r="1723" spans="3:3" x14ac:dyDescent="0.25">
      <c r="C1723" s="4"/>
    </row>
    <row r="1724" spans="3:3" x14ac:dyDescent="0.25">
      <c r="C1724" s="4"/>
    </row>
    <row r="1725" spans="3:3" x14ac:dyDescent="0.25">
      <c r="C1725" s="4"/>
    </row>
    <row r="1726" spans="3:3" x14ac:dyDescent="0.25">
      <c r="C1726" s="4"/>
    </row>
    <row r="1727" spans="3:3" x14ac:dyDescent="0.25">
      <c r="C1727" s="4"/>
    </row>
    <row r="1728" spans="3:3" x14ac:dyDescent="0.25">
      <c r="C1728" s="4"/>
    </row>
    <row r="1729" spans="3:3" x14ac:dyDescent="0.25">
      <c r="C1729" s="4"/>
    </row>
    <row r="1730" spans="3:3" x14ac:dyDescent="0.25">
      <c r="C1730" s="4"/>
    </row>
    <row r="1731" spans="3:3" x14ac:dyDescent="0.25">
      <c r="C1731" s="4"/>
    </row>
    <row r="1732" spans="3:3" x14ac:dyDescent="0.25">
      <c r="C1732" s="4"/>
    </row>
    <row r="1733" spans="3:3" x14ac:dyDescent="0.25">
      <c r="C1733" s="4"/>
    </row>
    <row r="1734" spans="3:3" x14ac:dyDescent="0.25">
      <c r="C1734" s="4"/>
    </row>
    <row r="1735" spans="3:3" x14ac:dyDescent="0.25">
      <c r="C1735" s="4"/>
    </row>
    <row r="1736" spans="3:3" x14ac:dyDescent="0.25">
      <c r="C1736" s="4"/>
    </row>
    <row r="1737" spans="3:3" x14ac:dyDescent="0.25">
      <c r="C1737" s="4"/>
    </row>
    <row r="1738" spans="3:3" x14ac:dyDescent="0.25">
      <c r="C1738" s="4"/>
    </row>
    <row r="1739" spans="3:3" x14ac:dyDescent="0.25">
      <c r="C1739" s="4"/>
    </row>
    <row r="1740" spans="3:3" x14ac:dyDescent="0.25">
      <c r="C1740" s="4"/>
    </row>
  </sheetData>
  <sortState ref="C4:AX310">
    <sortCondition descending="1" ref="AX4:AX310"/>
  </sortState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1722"/>
  <sheetViews>
    <sheetView tabSelected="1" workbookViewId="0">
      <selection activeCell="D57" sqref="D57"/>
    </sheetView>
  </sheetViews>
  <sheetFormatPr defaultRowHeight="15" x14ac:dyDescent="0.25"/>
  <cols>
    <col min="1" max="1" width="9.140625" style="19" customWidth="1"/>
    <col min="2" max="2" width="11.140625" style="19" customWidth="1"/>
    <col min="3" max="3" width="11.28515625" style="19" customWidth="1"/>
    <col min="4" max="4" width="39.140625" customWidth="1"/>
    <col min="5" max="52" width="6.85546875" hidden="1" customWidth="1"/>
    <col min="53" max="53" width="9.85546875" style="16" customWidth="1"/>
    <col min="54" max="126" width="6.85546875" customWidth="1"/>
  </cols>
  <sheetData>
    <row r="2" spans="1:58" ht="15.75" x14ac:dyDescent="0.25">
      <c r="A2" s="22" t="s">
        <v>234</v>
      </c>
      <c r="BA2"/>
      <c r="BB2" s="16"/>
      <c r="BC2" s="16"/>
      <c r="BD2" s="16"/>
      <c r="BE2" s="16"/>
      <c r="BF2" s="16"/>
    </row>
    <row r="3" spans="1:58" x14ac:dyDescent="0.25">
      <c r="A3" s="25" t="s">
        <v>227</v>
      </c>
      <c r="B3" s="25" t="s">
        <v>228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 t="s">
        <v>229</v>
      </c>
      <c r="BB3" s="23"/>
      <c r="BC3" s="17"/>
      <c r="BD3" s="17"/>
      <c r="BE3" s="17"/>
      <c r="BF3" s="49"/>
    </row>
    <row r="4" spans="1:58" x14ac:dyDescent="0.25">
      <c r="A4" s="29">
        <v>1</v>
      </c>
      <c r="B4" s="29">
        <v>1</v>
      </c>
      <c r="C4" s="30" t="s">
        <v>64</v>
      </c>
      <c r="D4" s="31" t="s">
        <v>167</v>
      </c>
      <c r="E4" s="32">
        <v>20</v>
      </c>
      <c r="F4" s="32">
        <v>10</v>
      </c>
      <c r="G4" s="32">
        <v>18</v>
      </c>
      <c r="H4" s="32">
        <v>37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ref="W4:W50" si="0">SUM(E4:V4)</f>
        <v>85</v>
      </c>
      <c r="X4" s="31" t="s">
        <v>64</v>
      </c>
      <c r="Y4" s="34">
        <v>245</v>
      </c>
      <c r="Z4" s="34">
        <v>199</v>
      </c>
      <c r="AA4" s="34">
        <v>171</v>
      </c>
      <c r="AB4" s="34">
        <v>90</v>
      </c>
      <c r="AC4" s="34">
        <v>595</v>
      </c>
      <c r="AD4" s="34">
        <v>274</v>
      </c>
      <c r="AE4" s="34">
        <v>191</v>
      </c>
      <c r="AF4" s="34">
        <v>180</v>
      </c>
      <c r="AG4" s="34">
        <v>669</v>
      </c>
      <c r="AH4" s="34">
        <v>549</v>
      </c>
      <c r="AI4" s="34">
        <v>95</v>
      </c>
      <c r="AJ4" s="34">
        <v>172</v>
      </c>
      <c r="AK4" s="34">
        <v>646</v>
      </c>
      <c r="AL4" s="34">
        <v>225</v>
      </c>
      <c r="AM4" s="34">
        <v>254</v>
      </c>
      <c r="AN4" s="34">
        <v>182</v>
      </c>
      <c r="AO4" s="34">
        <v>481</v>
      </c>
      <c r="AP4" s="34">
        <v>234</v>
      </c>
      <c r="AQ4" s="34">
        <v>434</v>
      </c>
      <c r="AR4" s="34"/>
      <c r="AS4" s="35">
        <f t="shared" ref="AS4:AS50" si="1">SUM(Y4:AR4)</f>
        <v>5886</v>
      </c>
      <c r="AT4" s="31" t="s">
        <v>64</v>
      </c>
      <c r="AU4" s="36">
        <v>830.2</v>
      </c>
      <c r="AV4" s="36">
        <v>224</v>
      </c>
      <c r="AW4" s="36">
        <v>201</v>
      </c>
      <c r="AX4" s="36">
        <v>1221.2</v>
      </c>
      <c r="AY4" s="36">
        <v>18</v>
      </c>
      <c r="AZ4" s="37">
        <f t="shared" ref="AZ4:AZ50" si="2">SUM(AU4:AY4)</f>
        <v>2494.4</v>
      </c>
      <c r="BA4" s="39">
        <f t="shared" ref="BA4:BA50" si="3">SUM(W4+AS4+AZ4)</f>
        <v>8465.4</v>
      </c>
    </row>
    <row r="5" spans="1:58" x14ac:dyDescent="0.25">
      <c r="A5" s="29">
        <v>2</v>
      </c>
      <c r="B5" s="29">
        <v>2</v>
      </c>
      <c r="C5" s="30" t="s">
        <v>19</v>
      </c>
      <c r="D5" s="31" t="s">
        <v>149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0</v>
      </c>
      <c r="X5" s="31" t="s">
        <v>19</v>
      </c>
      <c r="Y5" s="34">
        <v>177</v>
      </c>
      <c r="Z5" s="34">
        <v>109</v>
      </c>
      <c r="AA5" s="34">
        <v>271</v>
      </c>
      <c r="AB5" s="34">
        <v>129</v>
      </c>
      <c r="AC5" s="34">
        <v>256</v>
      </c>
      <c r="AD5" s="34">
        <v>181</v>
      </c>
      <c r="AE5" s="34">
        <v>149</v>
      </c>
      <c r="AF5" s="34">
        <v>198</v>
      </c>
      <c r="AG5" s="34">
        <v>539</v>
      </c>
      <c r="AH5" s="34">
        <v>422</v>
      </c>
      <c r="AI5" s="34">
        <v>268</v>
      </c>
      <c r="AJ5" s="34">
        <v>319</v>
      </c>
      <c r="AK5" s="34">
        <v>426</v>
      </c>
      <c r="AL5" s="34">
        <v>255</v>
      </c>
      <c r="AM5" s="34">
        <v>209</v>
      </c>
      <c r="AN5" s="34">
        <v>201</v>
      </c>
      <c r="AO5" s="34">
        <v>255</v>
      </c>
      <c r="AP5" s="34">
        <v>290</v>
      </c>
      <c r="AQ5" s="34">
        <v>470</v>
      </c>
      <c r="AR5" s="34"/>
      <c r="AS5" s="35">
        <f t="shared" si="1"/>
        <v>5124</v>
      </c>
      <c r="AT5" s="31" t="s">
        <v>19</v>
      </c>
      <c r="AU5" s="36">
        <v>280</v>
      </c>
      <c r="AV5" s="36">
        <v>204</v>
      </c>
      <c r="AW5" s="36">
        <v>192</v>
      </c>
      <c r="AX5" s="36">
        <v>378.6</v>
      </c>
      <c r="AY5" s="36">
        <v>30</v>
      </c>
      <c r="AZ5" s="37">
        <f t="shared" si="2"/>
        <v>1084.5999999999999</v>
      </c>
      <c r="BA5" s="39">
        <f t="shared" si="3"/>
        <v>6208.6</v>
      </c>
    </row>
    <row r="6" spans="1:58" x14ac:dyDescent="0.25">
      <c r="A6" s="29">
        <v>3</v>
      </c>
      <c r="B6" s="29">
        <v>3</v>
      </c>
      <c r="C6" s="30" t="s">
        <v>106</v>
      </c>
      <c r="D6" s="31" t="s">
        <v>107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0</v>
      </c>
      <c r="X6" s="31" t="s">
        <v>106</v>
      </c>
      <c r="Y6" s="34">
        <v>215</v>
      </c>
      <c r="Z6" s="34">
        <v>135</v>
      </c>
      <c r="AA6" s="34">
        <v>319</v>
      </c>
      <c r="AB6" s="34">
        <v>168</v>
      </c>
      <c r="AC6" s="34">
        <v>294</v>
      </c>
      <c r="AD6" s="34">
        <v>98</v>
      </c>
      <c r="AE6" s="34">
        <v>119</v>
      </c>
      <c r="AF6" s="34">
        <v>257</v>
      </c>
      <c r="AG6" s="34">
        <v>164</v>
      </c>
      <c r="AH6" s="34">
        <v>64</v>
      </c>
      <c r="AI6" s="34">
        <v>160</v>
      </c>
      <c r="AJ6" s="34">
        <v>342</v>
      </c>
      <c r="AK6" s="34">
        <v>477</v>
      </c>
      <c r="AL6" s="34">
        <v>142</v>
      </c>
      <c r="AM6" s="34">
        <v>142</v>
      </c>
      <c r="AN6" s="34">
        <v>147</v>
      </c>
      <c r="AO6" s="34">
        <v>364</v>
      </c>
      <c r="AP6" s="34">
        <v>187</v>
      </c>
      <c r="AQ6" s="34">
        <v>418</v>
      </c>
      <c r="AR6" s="34"/>
      <c r="AS6" s="35">
        <f t="shared" si="1"/>
        <v>4212</v>
      </c>
      <c r="AT6" s="31" t="s">
        <v>106</v>
      </c>
      <c r="AU6" s="36"/>
      <c r="AV6" s="36"/>
      <c r="AW6" s="36"/>
      <c r="AX6" s="36"/>
      <c r="AY6" s="36">
        <v>36</v>
      </c>
      <c r="AZ6" s="37">
        <f t="shared" si="2"/>
        <v>36</v>
      </c>
      <c r="BA6" s="39">
        <f t="shared" si="3"/>
        <v>4248</v>
      </c>
    </row>
    <row r="7" spans="1:58" x14ac:dyDescent="0.25">
      <c r="A7" s="29">
        <v>4</v>
      </c>
      <c r="B7" s="29">
        <v>4</v>
      </c>
      <c r="C7" s="30" t="s">
        <v>72</v>
      </c>
      <c r="D7" s="31" t="s">
        <v>73</v>
      </c>
      <c r="E7" s="32">
        <v>74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74</v>
      </c>
      <c r="X7" s="31" t="s">
        <v>72</v>
      </c>
      <c r="Y7" s="34">
        <v>151</v>
      </c>
      <c r="Z7" s="34"/>
      <c r="AA7" s="34">
        <v>134</v>
      </c>
      <c r="AB7" s="34">
        <v>53</v>
      </c>
      <c r="AC7" s="34">
        <v>41</v>
      </c>
      <c r="AD7" s="34">
        <v>43</v>
      </c>
      <c r="AE7" s="34">
        <v>122</v>
      </c>
      <c r="AF7" s="34">
        <v>148</v>
      </c>
      <c r="AG7" s="34"/>
      <c r="AH7" s="34"/>
      <c r="AI7" s="34">
        <v>136</v>
      </c>
      <c r="AJ7" s="34">
        <v>333</v>
      </c>
      <c r="AK7" s="34">
        <v>117</v>
      </c>
      <c r="AL7" s="34">
        <v>63</v>
      </c>
      <c r="AM7" s="34">
        <v>114</v>
      </c>
      <c r="AN7" s="34">
        <v>54</v>
      </c>
      <c r="AO7" s="34"/>
      <c r="AP7" s="34">
        <v>71</v>
      </c>
      <c r="AQ7" s="34">
        <v>86</v>
      </c>
      <c r="AR7" s="34"/>
      <c r="AS7" s="35">
        <f t="shared" si="1"/>
        <v>1666</v>
      </c>
      <c r="AT7" s="31" t="s">
        <v>72</v>
      </c>
      <c r="AU7" s="36"/>
      <c r="AV7" s="36"/>
      <c r="AW7" s="36"/>
      <c r="AX7" s="36"/>
      <c r="AY7" s="36">
        <v>26</v>
      </c>
      <c r="AZ7" s="37">
        <f t="shared" si="2"/>
        <v>26</v>
      </c>
      <c r="BA7" s="39">
        <f t="shared" si="3"/>
        <v>1766</v>
      </c>
    </row>
    <row r="8" spans="1:58" x14ac:dyDescent="0.25">
      <c r="A8" s="29">
        <v>5</v>
      </c>
      <c r="B8" s="29">
        <v>5</v>
      </c>
      <c r="C8" s="30" t="s">
        <v>128</v>
      </c>
      <c r="D8" s="31" t="s">
        <v>201</v>
      </c>
      <c r="E8" s="32">
        <v>15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15</v>
      </c>
      <c r="X8" s="31" t="s">
        <v>128</v>
      </c>
      <c r="Y8" s="34">
        <v>116</v>
      </c>
      <c r="Z8" s="34">
        <v>41</v>
      </c>
      <c r="AA8" s="34">
        <v>112</v>
      </c>
      <c r="AB8" s="34">
        <v>36</v>
      </c>
      <c r="AC8" s="34">
        <v>77</v>
      </c>
      <c r="AD8" s="34">
        <v>36</v>
      </c>
      <c r="AE8" s="34">
        <v>182</v>
      </c>
      <c r="AF8" s="34">
        <v>145</v>
      </c>
      <c r="AG8" s="34">
        <v>123</v>
      </c>
      <c r="AH8" s="34"/>
      <c r="AI8" s="34">
        <v>144</v>
      </c>
      <c r="AJ8" s="34">
        <v>136</v>
      </c>
      <c r="AK8" s="34">
        <v>26</v>
      </c>
      <c r="AL8" s="34">
        <v>16</v>
      </c>
      <c r="AM8" s="34">
        <v>45</v>
      </c>
      <c r="AN8" s="34">
        <v>36</v>
      </c>
      <c r="AO8" s="34">
        <v>135</v>
      </c>
      <c r="AP8" s="34">
        <v>41</v>
      </c>
      <c r="AQ8" s="34">
        <v>125</v>
      </c>
      <c r="AR8" s="34"/>
      <c r="AS8" s="35">
        <f t="shared" si="1"/>
        <v>1572</v>
      </c>
      <c r="AT8" s="31" t="s">
        <v>128</v>
      </c>
      <c r="AU8" s="36"/>
      <c r="AV8" s="36"/>
      <c r="AW8" s="36"/>
      <c r="AX8" s="36"/>
      <c r="AY8" s="36"/>
      <c r="AZ8" s="37">
        <f t="shared" si="2"/>
        <v>0</v>
      </c>
      <c r="BA8" s="39">
        <f t="shared" si="3"/>
        <v>1587</v>
      </c>
    </row>
    <row r="9" spans="1:58" x14ac:dyDescent="0.25">
      <c r="A9" s="29">
        <v>6</v>
      </c>
      <c r="B9" s="29">
        <v>6</v>
      </c>
      <c r="C9" s="30" t="s">
        <v>55</v>
      </c>
      <c r="D9" s="31" t="s">
        <v>56</v>
      </c>
      <c r="E9" s="32">
        <v>35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35</v>
      </c>
      <c r="X9" s="31" t="s">
        <v>55</v>
      </c>
      <c r="Y9" s="34">
        <v>45</v>
      </c>
      <c r="Z9" s="34">
        <v>45</v>
      </c>
      <c r="AA9" s="34">
        <v>36</v>
      </c>
      <c r="AB9" s="34">
        <v>41</v>
      </c>
      <c r="AC9" s="34">
        <v>95</v>
      </c>
      <c r="AD9" s="34">
        <v>54.5</v>
      </c>
      <c r="AE9" s="34"/>
      <c r="AF9" s="34"/>
      <c r="AG9" s="34"/>
      <c r="AH9" s="34"/>
      <c r="AI9" s="34">
        <v>71</v>
      </c>
      <c r="AJ9" s="34">
        <v>34</v>
      </c>
      <c r="AK9" s="34">
        <v>357.5</v>
      </c>
      <c r="AL9" s="34"/>
      <c r="AM9" s="34">
        <v>119</v>
      </c>
      <c r="AN9" s="34">
        <v>80</v>
      </c>
      <c r="AO9" s="34">
        <v>170</v>
      </c>
      <c r="AP9" s="34">
        <v>14</v>
      </c>
      <c r="AQ9" s="34">
        <v>20</v>
      </c>
      <c r="AR9" s="34"/>
      <c r="AS9" s="35">
        <f t="shared" si="1"/>
        <v>1182</v>
      </c>
      <c r="AT9" s="31" t="s">
        <v>55</v>
      </c>
      <c r="AU9" s="36"/>
      <c r="AV9" s="36"/>
      <c r="AW9" s="36"/>
      <c r="AX9" s="36"/>
      <c r="AY9" s="36"/>
      <c r="AZ9" s="37">
        <f t="shared" si="2"/>
        <v>0</v>
      </c>
      <c r="BA9" s="39">
        <f t="shared" si="3"/>
        <v>1217</v>
      </c>
    </row>
    <row r="10" spans="1:58" x14ac:dyDescent="0.25">
      <c r="A10" s="29">
        <v>7</v>
      </c>
      <c r="B10" s="29">
        <v>7</v>
      </c>
      <c r="C10" s="30" t="s">
        <v>121</v>
      </c>
      <c r="D10" s="31" t="s">
        <v>122</v>
      </c>
      <c r="E10" s="32"/>
      <c r="F10" s="32">
        <v>35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35</v>
      </c>
      <c r="X10" s="31" t="s">
        <v>121</v>
      </c>
      <c r="Y10" s="34">
        <v>224</v>
      </c>
      <c r="Z10" s="34">
        <v>30</v>
      </c>
      <c r="AA10" s="34">
        <v>118</v>
      </c>
      <c r="AB10" s="34">
        <v>39</v>
      </c>
      <c r="AC10" s="34">
        <v>175</v>
      </c>
      <c r="AD10" s="34">
        <v>81</v>
      </c>
      <c r="AE10" s="34">
        <v>28</v>
      </c>
      <c r="AF10" s="34">
        <v>56</v>
      </c>
      <c r="AG10" s="34"/>
      <c r="AH10" s="34"/>
      <c r="AI10" s="34">
        <v>52</v>
      </c>
      <c r="AJ10" s="34">
        <v>71</v>
      </c>
      <c r="AK10" s="34"/>
      <c r="AL10" s="34"/>
      <c r="AM10" s="34"/>
      <c r="AN10" s="34"/>
      <c r="AO10" s="34"/>
      <c r="AP10" s="34"/>
      <c r="AQ10" s="34"/>
      <c r="AR10" s="34"/>
      <c r="AS10" s="35">
        <f t="shared" si="1"/>
        <v>874</v>
      </c>
      <c r="AT10" s="31" t="s">
        <v>121</v>
      </c>
      <c r="AU10" s="36"/>
      <c r="AV10" s="36"/>
      <c r="AW10" s="36"/>
      <c r="AX10" s="36"/>
      <c r="AY10" s="36"/>
      <c r="AZ10" s="37">
        <f t="shared" si="2"/>
        <v>0</v>
      </c>
      <c r="BA10" s="39">
        <f t="shared" si="3"/>
        <v>909</v>
      </c>
    </row>
    <row r="11" spans="1:58" x14ac:dyDescent="0.25">
      <c r="A11" s="29">
        <v>8</v>
      </c>
      <c r="B11" s="29">
        <v>8</v>
      </c>
      <c r="C11" s="30" t="s">
        <v>51</v>
      </c>
      <c r="D11" s="31" t="s">
        <v>52</v>
      </c>
      <c r="E11" s="32">
        <v>14</v>
      </c>
      <c r="F11" s="32">
        <v>19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33</v>
      </c>
      <c r="X11" s="31" t="s">
        <v>51</v>
      </c>
      <c r="Y11" s="34"/>
      <c r="Z11" s="34"/>
      <c r="AA11" s="34">
        <v>84</v>
      </c>
      <c r="AB11" s="34">
        <v>25</v>
      </c>
      <c r="AC11" s="34">
        <v>88</v>
      </c>
      <c r="AD11" s="34">
        <v>81</v>
      </c>
      <c r="AE11" s="34">
        <v>75</v>
      </c>
      <c r="AF11" s="34">
        <v>84</v>
      </c>
      <c r="AG11" s="34"/>
      <c r="AH11" s="34"/>
      <c r="AI11" s="34">
        <v>63</v>
      </c>
      <c r="AJ11" s="34">
        <v>138</v>
      </c>
      <c r="AK11" s="34"/>
      <c r="AL11" s="34"/>
      <c r="AM11" s="34">
        <v>65</v>
      </c>
      <c r="AN11" s="34">
        <v>18</v>
      </c>
      <c r="AO11" s="34"/>
      <c r="AP11" s="34">
        <v>4</v>
      </c>
      <c r="AQ11" s="34">
        <v>4</v>
      </c>
      <c r="AR11" s="34"/>
      <c r="AS11" s="35">
        <f t="shared" si="1"/>
        <v>729</v>
      </c>
      <c r="AT11" s="31" t="s">
        <v>51</v>
      </c>
      <c r="AU11" s="36"/>
      <c r="AV11" s="36"/>
      <c r="AW11" s="36"/>
      <c r="AX11" s="36"/>
      <c r="AY11" s="36">
        <v>41</v>
      </c>
      <c r="AZ11" s="37">
        <f t="shared" si="2"/>
        <v>41</v>
      </c>
      <c r="BA11" s="39">
        <f t="shared" si="3"/>
        <v>803</v>
      </c>
    </row>
    <row r="12" spans="1:58" x14ac:dyDescent="0.25">
      <c r="A12" s="29">
        <v>9</v>
      </c>
      <c r="B12" s="29">
        <v>9</v>
      </c>
      <c r="C12" s="30" t="s">
        <v>27</v>
      </c>
      <c r="D12" s="31" t="s">
        <v>155</v>
      </c>
      <c r="E12" s="32">
        <v>11</v>
      </c>
      <c r="F12" s="32">
        <v>12</v>
      </c>
      <c r="G12" s="32">
        <v>5</v>
      </c>
      <c r="H12" s="32">
        <v>6</v>
      </c>
      <c r="I12" s="32">
        <v>6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40</v>
      </c>
      <c r="X12" s="31" t="s">
        <v>27</v>
      </c>
      <c r="Y12" s="34">
        <v>21</v>
      </c>
      <c r="Z12" s="34">
        <v>24</v>
      </c>
      <c r="AA12" s="34"/>
      <c r="AB12" s="34"/>
      <c r="AC12" s="34">
        <v>140</v>
      </c>
      <c r="AD12" s="34">
        <v>39</v>
      </c>
      <c r="AE12" s="34"/>
      <c r="AF12" s="34"/>
      <c r="AG12" s="34">
        <v>30</v>
      </c>
      <c r="AH12" s="34">
        <v>30</v>
      </c>
      <c r="AI12" s="34">
        <v>54</v>
      </c>
      <c r="AJ12" s="34">
        <v>47</v>
      </c>
      <c r="AK12" s="34">
        <v>50</v>
      </c>
      <c r="AL12" s="34"/>
      <c r="AM12" s="34">
        <v>54</v>
      </c>
      <c r="AN12" s="34">
        <v>24</v>
      </c>
      <c r="AO12" s="34">
        <v>70</v>
      </c>
      <c r="AP12" s="34">
        <v>48</v>
      </c>
      <c r="AQ12" s="34">
        <v>53</v>
      </c>
      <c r="AR12" s="34"/>
      <c r="AS12" s="35">
        <f t="shared" si="1"/>
        <v>684</v>
      </c>
      <c r="AT12" s="31" t="s">
        <v>27</v>
      </c>
      <c r="AU12" s="36"/>
      <c r="AV12" s="36"/>
      <c r="AW12" s="36"/>
      <c r="AX12" s="36"/>
      <c r="AY12" s="36">
        <v>21</v>
      </c>
      <c r="AZ12" s="37">
        <f t="shared" si="2"/>
        <v>21</v>
      </c>
      <c r="BA12" s="39">
        <f t="shared" si="3"/>
        <v>745</v>
      </c>
    </row>
    <row r="13" spans="1:58" x14ac:dyDescent="0.25">
      <c r="A13" s="29">
        <v>10</v>
      </c>
      <c r="B13" s="29">
        <v>10</v>
      </c>
      <c r="C13" s="30" t="s">
        <v>164</v>
      </c>
      <c r="D13" s="31" t="s">
        <v>225</v>
      </c>
      <c r="E13" s="32">
        <v>15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15</v>
      </c>
      <c r="X13" s="31" t="s">
        <v>164</v>
      </c>
      <c r="Y13" s="34">
        <v>30</v>
      </c>
      <c r="Z13" s="34">
        <v>30</v>
      </c>
      <c r="AA13" s="34"/>
      <c r="AB13" s="34"/>
      <c r="AC13" s="34">
        <v>92</v>
      </c>
      <c r="AD13" s="34">
        <v>40.5</v>
      </c>
      <c r="AE13" s="34"/>
      <c r="AF13" s="34"/>
      <c r="AG13" s="34"/>
      <c r="AH13" s="34"/>
      <c r="AI13" s="34"/>
      <c r="AJ13" s="34"/>
      <c r="AK13" s="34">
        <v>127.5</v>
      </c>
      <c r="AL13" s="34"/>
      <c r="AM13" s="34"/>
      <c r="AN13" s="34"/>
      <c r="AO13" s="34"/>
      <c r="AP13" s="34"/>
      <c r="AQ13" s="34">
        <v>85</v>
      </c>
      <c r="AR13" s="34"/>
      <c r="AS13" s="35">
        <f t="shared" si="1"/>
        <v>405</v>
      </c>
      <c r="AT13" s="31" t="s">
        <v>164</v>
      </c>
      <c r="AU13" s="36">
        <v>206.6</v>
      </c>
      <c r="AV13" s="36"/>
      <c r="AW13" s="36"/>
      <c r="AX13" s="36"/>
      <c r="AY13" s="36"/>
      <c r="AZ13" s="37">
        <f t="shared" si="2"/>
        <v>206.6</v>
      </c>
      <c r="BA13" s="39">
        <f t="shared" si="3"/>
        <v>626.6</v>
      </c>
    </row>
    <row r="14" spans="1:58" x14ac:dyDescent="0.25">
      <c r="A14" s="29">
        <v>11</v>
      </c>
      <c r="B14" s="29">
        <v>11</v>
      </c>
      <c r="C14" s="30" t="s">
        <v>30</v>
      </c>
      <c r="D14" s="31" t="s">
        <v>156</v>
      </c>
      <c r="E14" s="32">
        <v>9</v>
      </c>
      <c r="F14" s="32">
        <v>8</v>
      </c>
      <c r="G14" s="32">
        <v>12</v>
      </c>
      <c r="H14" s="32">
        <v>5</v>
      </c>
      <c r="I14" s="32">
        <v>5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39</v>
      </c>
      <c r="X14" s="31" t="s">
        <v>30</v>
      </c>
      <c r="Y14" s="34"/>
      <c r="Z14" s="34"/>
      <c r="AA14" s="34">
        <v>42</v>
      </c>
      <c r="AB14" s="34">
        <v>48</v>
      </c>
      <c r="AC14" s="34">
        <v>45</v>
      </c>
      <c r="AD14" s="34">
        <v>44</v>
      </c>
      <c r="AE14" s="34"/>
      <c r="AF14" s="34"/>
      <c r="AG14" s="34">
        <v>47</v>
      </c>
      <c r="AH14" s="34">
        <v>24</v>
      </c>
      <c r="AI14" s="34">
        <v>37</v>
      </c>
      <c r="AJ14" s="34">
        <v>35</v>
      </c>
      <c r="AK14" s="34"/>
      <c r="AL14" s="34"/>
      <c r="AM14" s="34">
        <v>49</v>
      </c>
      <c r="AN14" s="34">
        <v>37</v>
      </c>
      <c r="AO14" s="34"/>
      <c r="AP14" s="34">
        <v>32</v>
      </c>
      <c r="AQ14" s="34">
        <v>47</v>
      </c>
      <c r="AR14" s="34"/>
      <c r="AS14" s="35">
        <f t="shared" si="1"/>
        <v>487</v>
      </c>
      <c r="AT14" s="31" t="s">
        <v>30</v>
      </c>
      <c r="AU14" s="36"/>
      <c r="AV14" s="36"/>
      <c r="AW14" s="36"/>
      <c r="AX14" s="36"/>
      <c r="AY14" s="36">
        <v>16</v>
      </c>
      <c r="AZ14" s="37">
        <f t="shared" si="2"/>
        <v>16</v>
      </c>
      <c r="BA14" s="39">
        <f t="shared" si="3"/>
        <v>542</v>
      </c>
    </row>
    <row r="15" spans="1:58" x14ac:dyDescent="0.25">
      <c r="A15" s="29">
        <v>12</v>
      </c>
      <c r="B15" s="29">
        <v>12</v>
      </c>
      <c r="C15" s="30" t="s">
        <v>31</v>
      </c>
      <c r="D15" s="31" t="s">
        <v>32</v>
      </c>
      <c r="E15" s="32">
        <v>5</v>
      </c>
      <c r="F15" s="32">
        <v>16</v>
      </c>
      <c r="G15" s="32">
        <v>33</v>
      </c>
      <c r="H15" s="32">
        <v>7</v>
      </c>
      <c r="I15" s="32">
        <v>5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66</v>
      </c>
      <c r="X15" s="31" t="s">
        <v>31</v>
      </c>
      <c r="Y15" s="34"/>
      <c r="Z15" s="34"/>
      <c r="AA15" s="34"/>
      <c r="AB15" s="34"/>
      <c r="AC15" s="34">
        <v>89</v>
      </c>
      <c r="AD15" s="34">
        <v>16</v>
      </c>
      <c r="AE15" s="34"/>
      <c r="AF15" s="34"/>
      <c r="AG15" s="34"/>
      <c r="AH15" s="34"/>
      <c r="AI15" s="34">
        <v>20</v>
      </c>
      <c r="AJ15" s="34">
        <v>15</v>
      </c>
      <c r="AK15" s="34">
        <v>60</v>
      </c>
      <c r="AL15" s="34"/>
      <c r="AM15" s="34">
        <v>2</v>
      </c>
      <c r="AN15" s="34">
        <v>2</v>
      </c>
      <c r="AO15" s="34"/>
      <c r="AP15" s="34">
        <v>49</v>
      </c>
      <c r="AQ15" s="34">
        <v>61</v>
      </c>
      <c r="AR15" s="34"/>
      <c r="AS15" s="35">
        <f t="shared" si="1"/>
        <v>314</v>
      </c>
      <c r="AT15" s="31" t="s">
        <v>31</v>
      </c>
      <c r="AU15" s="36"/>
      <c r="AV15" s="36"/>
      <c r="AW15" s="36"/>
      <c r="AX15" s="36"/>
      <c r="AY15" s="36"/>
      <c r="AZ15" s="37">
        <f t="shared" si="2"/>
        <v>0</v>
      </c>
      <c r="BA15" s="39">
        <f t="shared" si="3"/>
        <v>380</v>
      </c>
    </row>
    <row r="16" spans="1:58" x14ac:dyDescent="0.25">
      <c r="A16" s="29">
        <v>13</v>
      </c>
      <c r="B16" s="29">
        <v>13</v>
      </c>
      <c r="C16" s="30" t="s">
        <v>33</v>
      </c>
      <c r="D16" s="31" t="s">
        <v>157</v>
      </c>
      <c r="E16" s="32">
        <v>18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18</v>
      </c>
      <c r="X16" s="31" t="s">
        <v>33</v>
      </c>
      <c r="Y16" s="34"/>
      <c r="Z16" s="34"/>
      <c r="AA16" s="34"/>
      <c r="AB16" s="34"/>
      <c r="AC16" s="34"/>
      <c r="AD16" s="34"/>
      <c r="AE16" s="34"/>
      <c r="AF16" s="34"/>
      <c r="AG16" s="34">
        <v>24</v>
      </c>
      <c r="AH16" s="34">
        <v>27</v>
      </c>
      <c r="AI16" s="34"/>
      <c r="AJ16" s="34"/>
      <c r="AK16" s="34">
        <v>147</v>
      </c>
      <c r="AL16" s="34">
        <v>73</v>
      </c>
      <c r="AM16" s="34"/>
      <c r="AN16" s="34"/>
      <c r="AO16" s="34">
        <v>60</v>
      </c>
      <c r="AP16" s="34">
        <v>2</v>
      </c>
      <c r="AQ16" s="34"/>
      <c r="AR16" s="34"/>
      <c r="AS16" s="35">
        <f t="shared" si="1"/>
        <v>333</v>
      </c>
      <c r="AT16" s="31" t="s">
        <v>33</v>
      </c>
      <c r="AU16" s="36"/>
      <c r="AV16" s="36"/>
      <c r="AW16" s="36"/>
      <c r="AX16" s="36"/>
      <c r="AY16" s="36"/>
      <c r="AZ16" s="37">
        <f t="shared" si="2"/>
        <v>0</v>
      </c>
      <c r="BA16" s="39">
        <f t="shared" si="3"/>
        <v>351</v>
      </c>
    </row>
    <row r="17" spans="1:53" x14ac:dyDescent="0.25">
      <c r="A17" s="29">
        <v>14</v>
      </c>
      <c r="B17" s="29">
        <v>14</v>
      </c>
      <c r="C17" s="30" t="s">
        <v>23</v>
      </c>
      <c r="D17" s="31" t="s">
        <v>15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0</v>
      </c>
      <c r="X17" s="31" t="s">
        <v>23</v>
      </c>
      <c r="Y17" s="34"/>
      <c r="Z17" s="34"/>
      <c r="AA17" s="34">
        <v>54</v>
      </c>
      <c r="AB17" s="34"/>
      <c r="AC17" s="34">
        <v>64</v>
      </c>
      <c r="AD17" s="34"/>
      <c r="AE17" s="34"/>
      <c r="AF17" s="34"/>
      <c r="AG17" s="34"/>
      <c r="AH17" s="34"/>
      <c r="AI17" s="34">
        <v>27</v>
      </c>
      <c r="AJ17" s="34">
        <v>90</v>
      </c>
      <c r="AK17" s="34"/>
      <c r="AL17" s="34"/>
      <c r="AM17" s="34">
        <v>73</v>
      </c>
      <c r="AN17" s="34">
        <v>12</v>
      </c>
      <c r="AO17" s="34"/>
      <c r="AP17" s="34">
        <v>24</v>
      </c>
      <c r="AQ17" s="34"/>
      <c r="AR17" s="34"/>
      <c r="AS17" s="35">
        <f t="shared" si="1"/>
        <v>344</v>
      </c>
      <c r="AT17" s="31" t="s">
        <v>23</v>
      </c>
      <c r="AU17" s="36"/>
      <c r="AV17" s="36"/>
      <c r="AW17" s="36"/>
      <c r="AX17" s="36"/>
      <c r="AY17" s="36"/>
      <c r="AZ17" s="37">
        <f t="shared" si="2"/>
        <v>0</v>
      </c>
      <c r="BA17" s="39">
        <f t="shared" si="3"/>
        <v>344</v>
      </c>
    </row>
    <row r="18" spans="1:53" x14ac:dyDescent="0.25">
      <c r="A18" s="29">
        <v>15</v>
      </c>
      <c r="B18" s="29">
        <v>15</v>
      </c>
      <c r="C18" s="30" t="s">
        <v>120</v>
      </c>
      <c r="D18" s="31" t="s">
        <v>197</v>
      </c>
      <c r="E18" s="32">
        <v>21</v>
      </c>
      <c r="F18" s="32">
        <v>38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59</v>
      </c>
      <c r="X18" s="31" t="s">
        <v>120</v>
      </c>
      <c r="Y18" s="34">
        <v>129</v>
      </c>
      <c r="Z18" s="34">
        <v>27</v>
      </c>
      <c r="AA18" s="34"/>
      <c r="AB18" s="34">
        <v>24</v>
      </c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5">
        <f t="shared" si="1"/>
        <v>180</v>
      </c>
      <c r="AT18" s="31" t="s">
        <v>120</v>
      </c>
      <c r="AU18" s="36"/>
      <c r="AV18" s="36"/>
      <c r="AW18" s="36"/>
      <c r="AX18" s="36"/>
      <c r="AY18" s="36"/>
      <c r="AZ18" s="37">
        <f t="shared" si="2"/>
        <v>0</v>
      </c>
      <c r="BA18" s="39">
        <f t="shared" si="3"/>
        <v>239</v>
      </c>
    </row>
    <row r="19" spans="1:53" x14ac:dyDescent="0.25">
      <c r="A19" s="29">
        <v>16</v>
      </c>
      <c r="B19" s="29">
        <v>16</v>
      </c>
      <c r="C19" s="30" t="s">
        <v>65</v>
      </c>
      <c r="D19" s="31" t="s">
        <v>168</v>
      </c>
      <c r="E19" s="32">
        <v>2</v>
      </c>
      <c r="F19" s="32">
        <v>8</v>
      </c>
      <c r="G19" s="32">
        <v>8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18</v>
      </c>
      <c r="X19" s="31" t="s">
        <v>65</v>
      </c>
      <c r="Y19" s="34"/>
      <c r="Z19" s="34"/>
      <c r="AA19" s="34">
        <v>8</v>
      </c>
      <c r="AB19" s="34">
        <v>31</v>
      </c>
      <c r="AC19" s="34"/>
      <c r="AD19" s="34">
        <v>4</v>
      </c>
      <c r="AE19" s="34">
        <v>4</v>
      </c>
      <c r="AF19" s="34">
        <v>31</v>
      </c>
      <c r="AG19" s="34"/>
      <c r="AH19" s="34"/>
      <c r="AI19" s="34">
        <v>31</v>
      </c>
      <c r="AJ19" s="34">
        <v>9</v>
      </c>
      <c r="AK19" s="34"/>
      <c r="AL19" s="34"/>
      <c r="AM19" s="34">
        <v>29</v>
      </c>
      <c r="AN19" s="34">
        <v>31</v>
      </c>
      <c r="AO19" s="34"/>
      <c r="AP19" s="34"/>
      <c r="AQ19" s="34"/>
      <c r="AR19" s="34"/>
      <c r="AS19" s="35">
        <f t="shared" si="1"/>
        <v>178</v>
      </c>
      <c r="AT19" s="31" t="s">
        <v>65</v>
      </c>
      <c r="AU19" s="36"/>
      <c r="AV19" s="36"/>
      <c r="AW19" s="36"/>
      <c r="AX19" s="36"/>
      <c r="AY19" s="36"/>
      <c r="AZ19" s="37">
        <f t="shared" si="2"/>
        <v>0</v>
      </c>
      <c r="BA19" s="39">
        <f t="shared" si="3"/>
        <v>196</v>
      </c>
    </row>
    <row r="20" spans="1:53" x14ac:dyDescent="0.25">
      <c r="A20" s="29">
        <v>17</v>
      </c>
      <c r="B20" s="29">
        <v>17</v>
      </c>
      <c r="C20" s="30" t="s">
        <v>90</v>
      </c>
      <c r="D20" s="31" t="s">
        <v>91</v>
      </c>
      <c r="E20" s="32">
        <v>12</v>
      </c>
      <c r="F20" s="32">
        <v>23</v>
      </c>
      <c r="G20" s="32">
        <v>14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49</v>
      </c>
      <c r="X20" s="31" t="s">
        <v>90</v>
      </c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>
        <v>84</v>
      </c>
      <c r="AJ20" s="34">
        <v>35</v>
      </c>
      <c r="AK20" s="34"/>
      <c r="AL20" s="34"/>
      <c r="AM20" s="34"/>
      <c r="AN20" s="34"/>
      <c r="AO20" s="34"/>
      <c r="AP20" s="34">
        <v>18</v>
      </c>
      <c r="AQ20" s="34">
        <v>5</v>
      </c>
      <c r="AR20" s="34"/>
      <c r="AS20" s="35">
        <f t="shared" si="1"/>
        <v>142</v>
      </c>
      <c r="AT20" s="31" t="s">
        <v>90</v>
      </c>
      <c r="AU20" s="36"/>
      <c r="AV20" s="36"/>
      <c r="AW20" s="36"/>
      <c r="AX20" s="36"/>
      <c r="AY20" s="36"/>
      <c r="AZ20" s="37">
        <f t="shared" si="2"/>
        <v>0</v>
      </c>
      <c r="BA20" s="39">
        <f t="shared" si="3"/>
        <v>191</v>
      </c>
    </row>
    <row r="21" spans="1:53" x14ac:dyDescent="0.25">
      <c r="A21" s="29">
        <v>18</v>
      </c>
      <c r="B21" s="29">
        <v>18</v>
      </c>
      <c r="C21" s="30" t="s">
        <v>95</v>
      </c>
      <c r="D21" s="31" t="s">
        <v>182</v>
      </c>
      <c r="E21" s="32">
        <v>9</v>
      </c>
      <c r="F21" s="32">
        <v>8</v>
      </c>
      <c r="G21" s="32">
        <v>9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26</v>
      </c>
      <c r="X21" s="31" t="s">
        <v>95</v>
      </c>
      <c r="Y21" s="34"/>
      <c r="Z21" s="34"/>
      <c r="AA21" s="34"/>
      <c r="AB21" s="34"/>
      <c r="AC21" s="34"/>
      <c r="AD21" s="34"/>
      <c r="AE21" s="34"/>
      <c r="AF21" s="34">
        <v>36</v>
      </c>
      <c r="AG21" s="34"/>
      <c r="AH21" s="34"/>
      <c r="AI21" s="34">
        <v>32</v>
      </c>
      <c r="AJ21" s="34">
        <v>36</v>
      </c>
      <c r="AK21" s="34"/>
      <c r="AL21" s="34"/>
      <c r="AM21" s="34"/>
      <c r="AN21" s="34"/>
      <c r="AO21" s="34"/>
      <c r="AP21" s="34"/>
      <c r="AQ21" s="34"/>
      <c r="AR21" s="34"/>
      <c r="AS21" s="35">
        <f t="shared" si="1"/>
        <v>104</v>
      </c>
      <c r="AT21" s="31" t="s">
        <v>95</v>
      </c>
      <c r="AU21" s="36"/>
      <c r="AV21" s="36"/>
      <c r="AW21" s="36"/>
      <c r="AX21" s="36"/>
      <c r="AY21" s="36">
        <v>45</v>
      </c>
      <c r="AZ21" s="37">
        <f t="shared" si="2"/>
        <v>45</v>
      </c>
      <c r="BA21" s="39">
        <f t="shared" si="3"/>
        <v>175</v>
      </c>
    </row>
    <row r="22" spans="1:53" x14ac:dyDescent="0.25">
      <c r="A22" s="29">
        <v>19</v>
      </c>
      <c r="B22" s="29">
        <v>19</v>
      </c>
      <c r="C22" s="30" t="s">
        <v>96</v>
      </c>
      <c r="D22" s="31" t="s">
        <v>97</v>
      </c>
      <c r="E22" s="32">
        <v>9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9</v>
      </c>
      <c r="X22" s="31" t="s">
        <v>96</v>
      </c>
      <c r="Y22" s="34"/>
      <c r="Z22" s="34"/>
      <c r="AA22" s="34"/>
      <c r="AB22" s="34"/>
      <c r="AC22" s="34"/>
      <c r="AD22" s="34"/>
      <c r="AE22" s="34">
        <v>41</v>
      </c>
      <c r="AF22" s="34">
        <v>41</v>
      </c>
      <c r="AG22" s="34"/>
      <c r="AH22" s="34"/>
      <c r="AI22" s="34">
        <v>36</v>
      </c>
      <c r="AJ22" s="34">
        <v>41</v>
      </c>
      <c r="AK22" s="34"/>
      <c r="AL22" s="34"/>
      <c r="AM22" s="34"/>
      <c r="AN22" s="34"/>
      <c r="AO22" s="34"/>
      <c r="AP22" s="34"/>
      <c r="AQ22" s="34"/>
      <c r="AR22" s="34"/>
      <c r="AS22" s="35">
        <f t="shared" si="1"/>
        <v>159</v>
      </c>
      <c r="AT22" s="31" t="s">
        <v>96</v>
      </c>
      <c r="AU22" s="36"/>
      <c r="AV22" s="36"/>
      <c r="AW22" s="36"/>
      <c r="AX22" s="36"/>
      <c r="AY22" s="36"/>
      <c r="AZ22" s="37">
        <f t="shared" si="2"/>
        <v>0</v>
      </c>
      <c r="BA22" s="39">
        <f t="shared" si="3"/>
        <v>168</v>
      </c>
    </row>
    <row r="23" spans="1:53" x14ac:dyDescent="0.25">
      <c r="A23" s="29">
        <v>20</v>
      </c>
      <c r="B23" s="29">
        <v>20</v>
      </c>
      <c r="C23" s="30" t="s">
        <v>77</v>
      </c>
      <c r="D23" s="31" t="s">
        <v>78</v>
      </c>
      <c r="E23" s="32">
        <v>2</v>
      </c>
      <c r="F23" s="32">
        <v>2</v>
      </c>
      <c r="G23" s="32">
        <v>4</v>
      </c>
      <c r="H23" s="32">
        <v>11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19</v>
      </c>
      <c r="X23" s="31" t="s">
        <v>77</v>
      </c>
      <c r="Y23" s="34"/>
      <c r="Z23" s="34"/>
      <c r="AA23" s="34">
        <v>8</v>
      </c>
      <c r="AB23" s="34">
        <v>8</v>
      </c>
      <c r="AC23" s="34">
        <v>4</v>
      </c>
      <c r="AD23" s="34">
        <v>4</v>
      </c>
      <c r="AE23" s="34">
        <v>8</v>
      </c>
      <c r="AF23" s="34">
        <v>8</v>
      </c>
      <c r="AG23" s="34"/>
      <c r="AH23" s="34"/>
      <c r="AI23" s="34">
        <v>29</v>
      </c>
      <c r="AJ23" s="34">
        <v>50</v>
      </c>
      <c r="AK23" s="34"/>
      <c r="AL23" s="34"/>
      <c r="AM23" s="34">
        <v>4</v>
      </c>
      <c r="AN23" s="34">
        <v>8</v>
      </c>
      <c r="AO23" s="34"/>
      <c r="AP23" s="34"/>
      <c r="AQ23" s="34"/>
      <c r="AR23" s="34"/>
      <c r="AS23" s="35">
        <f t="shared" si="1"/>
        <v>131</v>
      </c>
      <c r="AT23" s="31" t="s">
        <v>77</v>
      </c>
      <c r="AU23" s="36"/>
      <c r="AV23" s="36"/>
      <c r="AW23" s="36"/>
      <c r="AX23" s="36"/>
      <c r="AY23" s="36"/>
      <c r="AZ23" s="37">
        <f t="shared" si="2"/>
        <v>0</v>
      </c>
      <c r="BA23" s="39">
        <f t="shared" si="3"/>
        <v>150</v>
      </c>
    </row>
    <row r="24" spans="1:53" x14ac:dyDescent="0.25">
      <c r="A24" s="29">
        <v>21</v>
      </c>
      <c r="B24" s="29">
        <v>21</v>
      </c>
      <c r="C24" s="30" t="s">
        <v>92</v>
      </c>
      <c r="D24" s="31" t="s">
        <v>179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0</v>
      </c>
      <c r="X24" s="31" t="s">
        <v>92</v>
      </c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>
        <v>50</v>
      </c>
      <c r="AJ24" s="34">
        <v>50</v>
      </c>
      <c r="AK24" s="34"/>
      <c r="AL24" s="34"/>
      <c r="AM24" s="34">
        <v>12</v>
      </c>
      <c r="AN24" s="34">
        <v>13.5</v>
      </c>
      <c r="AO24" s="34"/>
      <c r="AP24" s="34"/>
      <c r="AQ24" s="34">
        <v>5</v>
      </c>
      <c r="AR24" s="34"/>
      <c r="AS24" s="35">
        <f t="shared" si="1"/>
        <v>130.5</v>
      </c>
      <c r="AT24" s="31" t="s">
        <v>92</v>
      </c>
      <c r="AU24" s="36"/>
      <c r="AV24" s="36"/>
      <c r="AW24" s="36"/>
      <c r="AX24" s="36"/>
      <c r="AY24" s="36"/>
      <c r="AZ24" s="37">
        <f t="shared" si="2"/>
        <v>0</v>
      </c>
      <c r="BA24" s="39">
        <f t="shared" si="3"/>
        <v>130.5</v>
      </c>
    </row>
    <row r="25" spans="1:53" x14ac:dyDescent="0.25">
      <c r="A25" s="29">
        <v>22</v>
      </c>
      <c r="B25" s="29">
        <v>22</v>
      </c>
      <c r="C25" s="30" t="s">
        <v>108</v>
      </c>
      <c r="D25" s="31" t="s">
        <v>187</v>
      </c>
      <c r="E25" s="32">
        <v>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5</v>
      </c>
      <c r="X25" s="31" t="s">
        <v>108</v>
      </c>
      <c r="Y25" s="34"/>
      <c r="Z25" s="34"/>
      <c r="AA25" s="34"/>
      <c r="AB25" s="34"/>
      <c r="AC25" s="34"/>
      <c r="AD25" s="34"/>
      <c r="AE25" s="34"/>
      <c r="AF25" s="34">
        <v>16</v>
      </c>
      <c r="AG25" s="34"/>
      <c r="AH25" s="34"/>
      <c r="AI25" s="34">
        <v>26</v>
      </c>
      <c r="AJ25" s="34">
        <v>57</v>
      </c>
      <c r="AK25" s="34"/>
      <c r="AL25" s="34"/>
      <c r="AM25" s="34"/>
      <c r="AN25" s="34"/>
      <c r="AO25" s="34"/>
      <c r="AP25" s="34"/>
      <c r="AQ25" s="34"/>
      <c r="AR25" s="34"/>
      <c r="AS25" s="35">
        <f t="shared" si="1"/>
        <v>99</v>
      </c>
      <c r="AT25" s="31" t="s">
        <v>108</v>
      </c>
      <c r="AU25" s="36"/>
      <c r="AV25" s="36"/>
      <c r="AW25" s="36"/>
      <c r="AX25" s="36"/>
      <c r="AY25" s="36"/>
      <c r="AZ25" s="37">
        <f t="shared" si="2"/>
        <v>0</v>
      </c>
      <c r="BA25" s="39">
        <f t="shared" si="3"/>
        <v>104</v>
      </c>
    </row>
    <row r="26" spans="1:53" x14ac:dyDescent="0.25">
      <c r="A26" s="29">
        <v>23</v>
      </c>
      <c r="B26" s="29">
        <v>23</v>
      </c>
      <c r="C26" s="30" t="s">
        <v>132</v>
      </c>
      <c r="D26" s="31" t="s">
        <v>205</v>
      </c>
      <c r="E26" s="32">
        <v>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6</v>
      </c>
      <c r="X26" s="31" t="s">
        <v>132</v>
      </c>
      <c r="Y26" s="34"/>
      <c r="Z26" s="34"/>
      <c r="AA26" s="34"/>
      <c r="AB26" s="34">
        <v>26</v>
      </c>
      <c r="AC26" s="34"/>
      <c r="AD26" s="34"/>
      <c r="AE26" s="34">
        <v>18</v>
      </c>
      <c r="AF26" s="34"/>
      <c r="AG26" s="34"/>
      <c r="AH26" s="34"/>
      <c r="AI26" s="34">
        <v>18</v>
      </c>
      <c r="AJ26" s="34">
        <v>10</v>
      </c>
      <c r="AK26" s="34"/>
      <c r="AL26" s="34"/>
      <c r="AM26" s="34"/>
      <c r="AN26" s="34"/>
      <c r="AO26" s="34"/>
      <c r="AP26" s="34"/>
      <c r="AQ26" s="34"/>
      <c r="AR26" s="34"/>
      <c r="AS26" s="35">
        <f t="shared" si="1"/>
        <v>72</v>
      </c>
      <c r="AT26" s="31" t="s">
        <v>132</v>
      </c>
      <c r="AU26" s="36"/>
      <c r="AV26" s="36"/>
      <c r="AW26" s="36"/>
      <c r="AX26" s="36"/>
      <c r="AY26" s="36"/>
      <c r="AZ26" s="37">
        <f t="shared" si="2"/>
        <v>0</v>
      </c>
      <c r="BA26" s="39">
        <f t="shared" si="3"/>
        <v>78</v>
      </c>
    </row>
    <row r="27" spans="1:53" x14ac:dyDescent="0.25">
      <c r="A27" s="29">
        <v>24</v>
      </c>
      <c r="B27" s="29">
        <v>24</v>
      </c>
      <c r="C27" s="30" t="s">
        <v>48</v>
      </c>
      <c r="D27" s="31" t="s">
        <v>162</v>
      </c>
      <c r="E27" s="32">
        <v>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6</v>
      </c>
      <c r="X27" s="31" t="s">
        <v>48</v>
      </c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>
        <v>50</v>
      </c>
      <c r="AN27" s="34">
        <v>18</v>
      </c>
      <c r="AO27" s="34"/>
      <c r="AP27" s="34"/>
      <c r="AQ27" s="34"/>
      <c r="AR27" s="34"/>
      <c r="AS27" s="35">
        <f t="shared" si="1"/>
        <v>68</v>
      </c>
      <c r="AT27" s="31" t="s">
        <v>48</v>
      </c>
      <c r="AU27" s="36"/>
      <c r="AV27" s="36"/>
      <c r="AW27" s="36"/>
      <c r="AX27" s="36"/>
      <c r="AY27" s="36"/>
      <c r="AZ27" s="37">
        <f t="shared" si="2"/>
        <v>0</v>
      </c>
      <c r="BA27" s="39">
        <f t="shared" si="3"/>
        <v>74</v>
      </c>
    </row>
    <row r="28" spans="1:53" x14ac:dyDescent="0.25">
      <c r="A28" s="29">
        <v>25</v>
      </c>
      <c r="B28" s="29">
        <v>25</v>
      </c>
      <c r="C28" s="30" t="s">
        <v>217</v>
      </c>
      <c r="D28" s="31" t="s">
        <v>218</v>
      </c>
      <c r="E28" s="32">
        <v>7</v>
      </c>
      <c r="F28" s="32">
        <v>6</v>
      </c>
      <c r="G28" s="32">
        <v>7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20</v>
      </c>
      <c r="X28" s="31" t="s">
        <v>217</v>
      </c>
      <c r="Y28" s="34">
        <v>5</v>
      </c>
      <c r="Z28" s="34">
        <v>16</v>
      </c>
      <c r="AA28" s="34"/>
      <c r="AB28" s="34"/>
      <c r="AC28" s="34"/>
      <c r="AD28" s="34"/>
      <c r="AE28" s="34"/>
      <c r="AF28" s="34">
        <v>21</v>
      </c>
      <c r="AG28" s="34"/>
      <c r="AH28" s="34"/>
      <c r="AI28" s="34"/>
      <c r="AJ28" s="34">
        <v>5</v>
      </c>
      <c r="AK28" s="34"/>
      <c r="AL28" s="34"/>
      <c r="AM28" s="34"/>
      <c r="AN28" s="34"/>
      <c r="AO28" s="34"/>
      <c r="AP28" s="34"/>
      <c r="AQ28" s="34"/>
      <c r="AR28" s="34"/>
      <c r="AS28" s="35">
        <f t="shared" si="1"/>
        <v>47</v>
      </c>
      <c r="AT28" s="31" t="s">
        <v>217</v>
      </c>
      <c r="AU28" s="36"/>
      <c r="AV28" s="36"/>
      <c r="AW28" s="36"/>
      <c r="AX28" s="36"/>
      <c r="AY28" s="36"/>
      <c r="AZ28" s="37">
        <f t="shared" si="2"/>
        <v>0</v>
      </c>
      <c r="BA28" s="39">
        <f t="shared" si="3"/>
        <v>67</v>
      </c>
    </row>
    <row r="29" spans="1:53" x14ac:dyDescent="0.25">
      <c r="A29" s="29">
        <v>26</v>
      </c>
      <c r="B29" s="29">
        <v>26</v>
      </c>
      <c r="C29" s="30" t="s">
        <v>112</v>
      </c>
      <c r="D29" s="31" t="s">
        <v>191</v>
      </c>
      <c r="E29" s="32"/>
      <c r="F29" s="32">
        <v>7</v>
      </c>
      <c r="G29" s="32">
        <v>8</v>
      </c>
      <c r="H29" s="32">
        <v>8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23</v>
      </c>
      <c r="X29" s="31" t="s">
        <v>112</v>
      </c>
      <c r="Y29" s="34"/>
      <c r="Z29" s="34"/>
      <c r="AA29" s="34">
        <v>4</v>
      </c>
      <c r="AB29" s="34"/>
      <c r="AC29" s="34"/>
      <c r="AD29" s="34"/>
      <c r="AE29" s="34">
        <v>22</v>
      </c>
      <c r="AF29" s="34">
        <v>4</v>
      </c>
      <c r="AG29" s="34"/>
      <c r="AH29" s="34"/>
      <c r="AI29" s="34">
        <v>4</v>
      </c>
      <c r="AJ29" s="34">
        <v>4</v>
      </c>
      <c r="AK29" s="34"/>
      <c r="AL29" s="34"/>
      <c r="AM29" s="34"/>
      <c r="AN29" s="34"/>
      <c r="AO29" s="34"/>
      <c r="AP29" s="34"/>
      <c r="AQ29" s="34"/>
      <c r="AR29" s="34"/>
      <c r="AS29" s="35">
        <f t="shared" si="1"/>
        <v>38</v>
      </c>
      <c r="AT29" s="31" t="s">
        <v>112</v>
      </c>
      <c r="AU29" s="36"/>
      <c r="AV29" s="36"/>
      <c r="AW29" s="36"/>
      <c r="AX29" s="36"/>
      <c r="AY29" s="36"/>
      <c r="AZ29" s="37">
        <f t="shared" si="2"/>
        <v>0</v>
      </c>
      <c r="BA29" s="39">
        <f t="shared" si="3"/>
        <v>61</v>
      </c>
    </row>
    <row r="30" spans="1:53" x14ac:dyDescent="0.25">
      <c r="A30" s="29">
        <v>27</v>
      </c>
      <c r="B30" s="29">
        <v>27</v>
      </c>
      <c r="C30" s="30" t="s">
        <v>6</v>
      </c>
      <c r="D30" s="31" t="s">
        <v>142</v>
      </c>
      <c r="E30" s="32">
        <v>27</v>
      </c>
      <c r="F30" s="32">
        <v>4</v>
      </c>
      <c r="G30" s="32">
        <v>17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48</v>
      </c>
      <c r="X30" s="31" t="s">
        <v>6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>
        <v>10</v>
      </c>
      <c r="AR30" s="34"/>
      <c r="AS30" s="35">
        <f t="shared" si="1"/>
        <v>10</v>
      </c>
      <c r="AT30" s="31" t="s">
        <v>6</v>
      </c>
      <c r="AU30" s="36"/>
      <c r="AV30" s="36"/>
      <c r="AW30" s="36"/>
      <c r="AX30" s="36"/>
      <c r="AY30" s="36"/>
      <c r="AZ30" s="37">
        <f t="shared" si="2"/>
        <v>0</v>
      </c>
      <c r="BA30" s="39">
        <f t="shared" si="3"/>
        <v>58</v>
      </c>
    </row>
    <row r="31" spans="1:53" x14ac:dyDescent="0.25">
      <c r="A31" s="29">
        <v>28</v>
      </c>
      <c r="B31" s="29">
        <v>28</v>
      </c>
      <c r="C31" s="30" t="s">
        <v>98</v>
      </c>
      <c r="D31" s="31" t="s">
        <v>99</v>
      </c>
      <c r="E31" s="32">
        <v>2</v>
      </c>
      <c r="F31" s="32">
        <v>5</v>
      </c>
      <c r="G31" s="32">
        <v>4</v>
      </c>
      <c r="H31" s="32">
        <v>9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20</v>
      </c>
      <c r="X31" s="31" t="s">
        <v>98</v>
      </c>
      <c r="Y31" s="34"/>
      <c r="Z31" s="34"/>
      <c r="AA31" s="34">
        <v>4</v>
      </c>
      <c r="AB31" s="34"/>
      <c r="AC31" s="34">
        <v>4</v>
      </c>
      <c r="AD31" s="34"/>
      <c r="AE31" s="34"/>
      <c r="AF31" s="34"/>
      <c r="AG31" s="34"/>
      <c r="AH31" s="34"/>
      <c r="AI31" s="34">
        <v>14</v>
      </c>
      <c r="AJ31" s="34">
        <v>5</v>
      </c>
      <c r="AK31" s="34"/>
      <c r="AL31" s="34"/>
      <c r="AM31" s="34">
        <v>2</v>
      </c>
      <c r="AN31" s="34">
        <v>2</v>
      </c>
      <c r="AO31" s="34"/>
      <c r="AP31" s="34"/>
      <c r="AQ31" s="34"/>
      <c r="AR31" s="34"/>
      <c r="AS31" s="35">
        <f t="shared" si="1"/>
        <v>31</v>
      </c>
      <c r="AT31" s="31" t="s">
        <v>98</v>
      </c>
      <c r="AU31" s="36"/>
      <c r="AV31" s="36"/>
      <c r="AW31" s="36"/>
      <c r="AX31" s="36"/>
      <c r="AY31" s="36"/>
      <c r="AZ31" s="37">
        <f t="shared" si="2"/>
        <v>0</v>
      </c>
      <c r="BA31" s="39">
        <f t="shared" si="3"/>
        <v>51</v>
      </c>
    </row>
    <row r="32" spans="1:53" x14ac:dyDescent="0.25">
      <c r="A32" s="29">
        <v>29</v>
      </c>
      <c r="B32" s="29">
        <v>29</v>
      </c>
      <c r="C32" s="30" t="s">
        <v>81</v>
      </c>
      <c r="D32" s="31" t="s">
        <v>82</v>
      </c>
      <c r="E32" s="32">
        <v>15</v>
      </c>
      <c r="F32" s="32">
        <v>29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44</v>
      </c>
      <c r="X32" s="31" t="s">
        <v>81</v>
      </c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5">
        <f t="shared" si="1"/>
        <v>0</v>
      </c>
      <c r="AT32" s="31" t="s">
        <v>81</v>
      </c>
      <c r="AU32" s="36"/>
      <c r="AV32" s="36"/>
      <c r="AW32" s="36"/>
      <c r="AX32" s="36"/>
      <c r="AY32" s="36"/>
      <c r="AZ32" s="37">
        <f t="shared" si="2"/>
        <v>0</v>
      </c>
      <c r="BA32" s="39">
        <f t="shared" si="3"/>
        <v>44</v>
      </c>
    </row>
    <row r="33" spans="1:53" x14ac:dyDescent="0.25">
      <c r="A33" s="29">
        <v>30</v>
      </c>
      <c r="B33" s="29">
        <v>30</v>
      </c>
      <c r="C33" s="30" t="s">
        <v>114</v>
      </c>
      <c r="D33" s="31" t="s">
        <v>193</v>
      </c>
      <c r="E33" s="32">
        <v>36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36</v>
      </c>
      <c r="X33" s="31" t="s">
        <v>114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5">
        <f t="shared" si="1"/>
        <v>0</v>
      </c>
      <c r="AT33" s="31" t="s">
        <v>114</v>
      </c>
      <c r="AU33" s="36"/>
      <c r="AV33" s="36"/>
      <c r="AW33" s="36"/>
      <c r="AX33" s="36"/>
      <c r="AY33" s="36"/>
      <c r="AZ33" s="37">
        <f t="shared" si="2"/>
        <v>0</v>
      </c>
      <c r="BA33" s="39">
        <f t="shared" si="3"/>
        <v>36</v>
      </c>
    </row>
    <row r="34" spans="1:53" x14ac:dyDescent="0.25">
      <c r="A34" s="29">
        <v>31</v>
      </c>
      <c r="B34" s="29">
        <v>31</v>
      </c>
      <c r="C34" s="30" t="s">
        <v>75</v>
      </c>
      <c r="D34" s="31" t="s">
        <v>172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0</v>
      </c>
      <c r="X34" s="31" t="s">
        <v>75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>
        <v>12</v>
      </c>
      <c r="AN34" s="34">
        <v>13.5</v>
      </c>
      <c r="AO34" s="34"/>
      <c r="AP34" s="34"/>
      <c r="AQ34" s="34">
        <v>5</v>
      </c>
      <c r="AR34" s="34"/>
      <c r="AS34" s="35">
        <f t="shared" si="1"/>
        <v>30.5</v>
      </c>
      <c r="AT34" s="31" t="s">
        <v>75</v>
      </c>
      <c r="AU34" s="36"/>
      <c r="AV34" s="36"/>
      <c r="AW34" s="36"/>
      <c r="AX34" s="36"/>
      <c r="AY34" s="36"/>
      <c r="AZ34" s="37">
        <f t="shared" si="2"/>
        <v>0</v>
      </c>
      <c r="BA34" s="39">
        <f t="shared" si="3"/>
        <v>30.5</v>
      </c>
    </row>
    <row r="35" spans="1:53" x14ac:dyDescent="0.25">
      <c r="A35" s="29">
        <v>32</v>
      </c>
      <c r="B35" s="29">
        <v>32</v>
      </c>
      <c r="C35" s="30" t="s">
        <v>62</v>
      </c>
      <c r="D35" s="31" t="s">
        <v>63</v>
      </c>
      <c r="E35" s="32">
        <v>7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7</v>
      </c>
      <c r="X35" s="31" t="s">
        <v>62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>
        <v>2</v>
      </c>
      <c r="AO35" s="34"/>
      <c r="AP35" s="34"/>
      <c r="AQ35" s="34"/>
      <c r="AR35" s="34"/>
      <c r="AS35" s="35">
        <f t="shared" si="1"/>
        <v>2</v>
      </c>
      <c r="AT35" s="31" t="s">
        <v>62</v>
      </c>
      <c r="AU35" s="36"/>
      <c r="AV35" s="36"/>
      <c r="AW35" s="36"/>
      <c r="AX35" s="36"/>
      <c r="AY35" s="36">
        <v>18</v>
      </c>
      <c r="AZ35" s="37">
        <f t="shared" si="2"/>
        <v>18</v>
      </c>
      <c r="BA35" s="39">
        <f t="shared" si="3"/>
        <v>27</v>
      </c>
    </row>
    <row r="36" spans="1:53" x14ac:dyDescent="0.25">
      <c r="A36" s="29">
        <v>33</v>
      </c>
      <c r="B36" s="29">
        <v>33</v>
      </c>
      <c r="C36" s="30" t="s">
        <v>111</v>
      </c>
      <c r="D36" s="31" t="s">
        <v>190</v>
      </c>
      <c r="E36" s="32">
        <v>6</v>
      </c>
      <c r="F36" s="32">
        <v>15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si="0"/>
        <v>21</v>
      </c>
      <c r="X36" s="31" t="s">
        <v>111</v>
      </c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5">
        <f t="shared" si="1"/>
        <v>0</v>
      </c>
      <c r="AT36" s="31" t="s">
        <v>111</v>
      </c>
      <c r="AU36" s="36"/>
      <c r="AV36" s="36"/>
      <c r="AW36" s="36"/>
      <c r="AX36" s="36"/>
      <c r="AY36" s="36"/>
      <c r="AZ36" s="37">
        <f t="shared" si="2"/>
        <v>0</v>
      </c>
      <c r="BA36" s="39">
        <f t="shared" si="3"/>
        <v>21</v>
      </c>
    </row>
    <row r="37" spans="1:53" x14ac:dyDescent="0.25">
      <c r="A37" s="29">
        <v>34</v>
      </c>
      <c r="B37" s="29">
        <v>34</v>
      </c>
      <c r="C37" s="30" t="s">
        <v>87</v>
      </c>
      <c r="D37" s="31" t="s">
        <v>176</v>
      </c>
      <c r="E37" s="32">
        <v>18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18</v>
      </c>
      <c r="X37" s="31" t="s">
        <v>87</v>
      </c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5">
        <f t="shared" si="1"/>
        <v>0</v>
      </c>
      <c r="AT37" s="31" t="s">
        <v>87</v>
      </c>
      <c r="AU37" s="36"/>
      <c r="AV37" s="36"/>
      <c r="AW37" s="36"/>
      <c r="AX37" s="36"/>
      <c r="AY37" s="36"/>
      <c r="AZ37" s="37">
        <f t="shared" si="2"/>
        <v>0</v>
      </c>
      <c r="BA37" s="39">
        <f t="shared" si="3"/>
        <v>18</v>
      </c>
    </row>
    <row r="38" spans="1:53" x14ac:dyDescent="0.25">
      <c r="A38" s="29">
        <v>35</v>
      </c>
      <c r="B38" s="29">
        <v>35</v>
      </c>
      <c r="C38" s="30" t="s">
        <v>125</v>
      </c>
      <c r="D38" s="31" t="s">
        <v>126</v>
      </c>
      <c r="E38" s="32">
        <v>17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0"/>
        <v>17</v>
      </c>
      <c r="X38" s="31" t="s">
        <v>125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5">
        <f t="shared" si="1"/>
        <v>0</v>
      </c>
      <c r="AT38" s="31" t="s">
        <v>125</v>
      </c>
      <c r="AU38" s="36"/>
      <c r="AV38" s="36"/>
      <c r="AW38" s="36"/>
      <c r="AX38" s="36"/>
      <c r="AY38" s="36"/>
      <c r="AZ38" s="37">
        <f t="shared" si="2"/>
        <v>0</v>
      </c>
      <c r="BA38" s="39">
        <f t="shared" si="3"/>
        <v>17</v>
      </c>
    </row>
    <row r="39" spans="1:53" x14ac:dyDescent="0.25">
      <c r="A39" s="29">
        <v>36</v>
      </c>
      <c r="B39" s="29">
        <v>36</v>
      </c>
      <c r="C39" s="30" t="s">
        <v>79</v>
      </c>
      <c r="D39" s="31" t="s">
        <v>174</v>
      </c>
      <c r="E39" s="32">
        <v>6</v>
      </c>
      <c r="F39" s="32">
        <v>5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0"/>
        <v>11</v>
      </c>
      <c r="X39" s="31" t="s">
        <v>79</v>
      </c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5">
        <f t="shared" si="1"/>
        <v>0</v>
      </c>
      <c r="AT39" s="31" t="s">
        <v>79</v>
      </c>
      <c r="AU39" s="36"/>
      <c r="AV39" s="36"/>
      <c r="AW39" s="36"/>
      <c r="AX39" s="36"/>
      <c r="AY39" s="36"/>
      <c r="AZ39" s="37">
        <f t="shared" si="2"/>
        <v>0</v>
      </c>
      <c r="BA39" s="39">
        <f t="shared" si="3"/>
        <v>11</v>
      </c>
    </row>
    <row r="40" spans="1:53" x14ac:dyDescent="0.25">
      <c r="A40" s="29">
        <v>37</v>
      </c>
      <c r="B40" s="29">
        <v>36</v>
      </c>
      <c r="C40" s="30" t="s">
        <v>124</v>
      </c>
      <c r="D40" s="31" t="s">
        <v>199</v>
      </c>
      <c r="E40" s="32">
        <v>2</v>
      </c>
      <c r="F40" s="32">
        <v>9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11</v>
      </c>
      <c r="X40" s="31" t="s">
        <v>124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5">
        <f t="shared" si="1"/>
        <v>0</v>
      </c>
      <c r="AT40" s="31" t="s">
        <v>124</v>
      </c>
      <c r="AU40" s="36"/>
      <c r="AV40" s="36"/>
      <c r="AW40" s="36"/>
      <c r="AX40" s="36"/>
      <c r="AY40" s="36"/>
      <c r="AZ40" s="37">
        <f t="shared" si="2"/>
        <v>0</v>
      </c>
      <c r="BA40" s="39">
        <f t="shared" si="3"/>
        <v>11</v>
      </c>
    </row>
    <row r="41" spans="1:53" x14ac:dyDescent="0.25">
      <c r="A41" s="29">
        <v>38</v>
      </c>
      <c r="B41" s="29">
        <v>38</v>
      </c>
      <c r="C41" s="30" t="s">
        <v>25</v>
      </c>
      <c r="D41" s="31" t="s">
        <v>26</v>
      </c>
      <c r="E41" s="32">
        <v>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0"/>
        <v>9</v>
      </c>
      <c r="X41" s="31" t="s">
        <v>25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5">
        <f t="shared" si="1"/>
        <v>0</v>
      </c>
      <c r="AT41" s="31" t="s">
        <v>25</v>
      </c>
      <c r="AU41" s="36"/>
      <c r="AV41" s="36"/>
      <c r="AW41" s="36"/>
      <c r="AX41" s="36"/>
      <c r="AY41" s="36"/>
      <c r="AZ41" s="37">
        <f t="shared" si="2"/>
        <v>0</v>
      </c>
      <c r="BA41" s="39">
        <f t="shared" si="3"/>
        <v>9</v>
      </c>
    </row>
    <row r="42" spans="1:53" x14ac:dyDescent="0.25">
      <c r="A42" s="29">
        <v>39</v>
      </c>
      <c r="B42" s="29">
        <v>38</v>
      </c>
      <c r="C42" s="30" t="s">
        <v>40</v>
      </c>
      <c r="D42" s="31" t="s">
        <v>41</v>
      </c>
      <c r="E42" s="32">
        <v>9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9</v>
      </c>
      <c r="X42" s="31" t="s">
        <v>40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5">
        <f t="shared" si="1"/>
        <v>0</v>
      </c>
      <c r="AT42" s="31" t="s">
        <v>40</v>
      </c>
      <c r="AU42" s="36"/>
      <c r="AV42" s="36"/>
      <c r="AW42" s="36"/>
      <c r="AX42" s="36"/>
      <c r="AY42" s="36"/>
      <c r="AZ42" s="37">
        <f t="shared" si="2"/>
        <v>0</v>
      </c>
      <c r="BA42" s="39">
        <f t="shared" si="3"/>
        <v>9</v>
      </c>
    </row>
    <row r="43" spans="1:53" x14ac:dyDescent="0.25">
      <c r="A43" s="29">
        <v>40</v>
      </c>
      <c r="B43" s="29">
        <v>38</v>
      </c>
      <c r="C43" s="30" t="s">
        <v>88</v>
      </c>
      <c r="D43" s="31" t="s">
        <v>177</v>
      </c>
      <c r="E43" s="32">
        <v>9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0"/>
        <v>9</v>
      </c>
      <c r="X43" s="31" t="s">
        <v>88</v>
      </c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5">
        <f t="shared" si="1"/>
        <v>0</v>
      </c>
      <c r="AT43" s="31" t="s">
        <v>88</v>
      </c>
      <c r="AU43" s="36"/>
      <c r="AV43" s="36"/>
      <c r="AW43" s="36"/>
      <c r="AX43" s="36"/>
      <c r="AY43" s="36"/>
      <c r="AZ43" s="37">
        <f t="shared" si="2"/>
        <v>0</v>
      </c>
      <c r="BA43" s="39">
        <f t="shared" si="3"/>
        <v>9</v>
      </c>
    </row>
    <row r="44" spans="1:53" x14ac:dyDescent="0.25">
      <c r="A44" s="29">
        <v>41</v>
      </c>
      <c r="B44" s="29">
        <v>41</v>
      </c>
      <c r="C44" s="30" t="s">
        <v>113</v>
      </c>
      <c r="D44" s="31" t="s">
        <v>192</v>
      </c>
      <c r="E44" s="32"/>
      <c r="F44" s="32">
        <v>8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8</v>
      </c>
      <c r="X44" s="31" t="s">
        <v>113</v>
      </c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5">
        <f t="shared" si="1"/>
        <v>0</v>
      </c>
      <c r="AT44" s="31" t="s">
        <v>113</v>
      </c>
      <c r="AU44" s="36"/>
      <c r="AV44" s="36"/>
      <c r="AW44" s="36"/>
      <c r="AX44" s="36"/>
      <c r="AY44" s="36"/>
      <c r="AZ44" s="37">
        <f t="shared" si="2"/>
        <v>0</v>
      </c>
      <c r="BA44" s="39">
        <f t="shared" si="3"/>
        <v>8</v>
      </c>
    </row>
    <row r="45" spans="1:53" x14ac:dyDescent="0.25">
      <c r="A45" s="29">
        <v>42</v>
      </c>
      <c r="B45" s="29">
        <v>42</v>
      </c>
      <c r="C45" s="30" t="s">
        <v>83</v>
      </c>
      <c r="D45" s="31" t="s">
        <v>84</v>
      </c>
      <c r="E45" s="32">
        <v>7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0"/>
        <v>7</v>
      </c>
      <c r="X45" s="31" t="s">
        <v>83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5">
        <f t="shared" si="1"/>
        <v>0</v>
      </c>
      <c r="AT45" s="31" t="s">
        <v>83</v>
      </c>
      <c r="AU45" s="36"/>
      <c r="AV45" s="36"/>
      <c r="AW45" s="36"/>
      <c r="AX45" s="36"/>
      <c r="AY45" s="36"/>
      <c r="AZ45" s="37">
        <f t="shared" si="2"/>
        <v>0</v>
      </c>
      <c r="BA45" s="39">
        <f t="shared" si="3"/>
        <v>7</v>
      </c>
    </row>
    <row r="46" spans="1:53" x14ac:dyDescent="0.25">
      <c r="A46" s="29">
        <v>43</v>
      </c>
      <c r="B46" s="29">
        <v>43</v>
      </c>
      <c r="C46" s="30" t="s">
        <v>85</v>
      </c>
      <c r="D46" s="31" t="s">
        <v>86</v>
      </c>
      <c r="E46" s="32">
        <v>6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0"/>
        <v>6</v>
      </c>
      <c r="X46" s="31" t="s">
        <v>85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5">
        <f t="shared" si="1"/>
        <v>0</v>
      </c>
      <c r="AT46" s="31" t="s">
        <v>85</v>
      </c>
      <c r="AU46" s="36"/>
      <c r="AV46" s="36"/>
      <c r="AW46" s="36"/>
      <c r="AX46" s="36"/>
      <c r="AY46" s="36"/>
      <c r="AZ46" s="37">
        <f t="shared" si="2"/>
        <v>0</v>
      </c>
      <c r="BA46" s="39">
        <f t="shared" si="3"/>
        <v>6</v>
      </c>
    </row>
    <row r="47" spans="1:53" x14ac:dyDescent="0.25">
      <c r="A47" s="29">
        <v>44</v>
      </c>
      <c r="B47" s="29">
        <v>43</v>
      </c>
      <c r="C47" s="30" t="s">
        <v>139</v>
      </c>
      <c r="D47" s="31" t="s">
        <v>208</v>
      </c>
      <c r="E47" s="32">
        <v>6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>
        <f t="shared" si="0"/>
        <v>6</v>
      </c>
      <c r="X47" s="31" t="s">
        <v>139</v>
      </c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5">
        <f t="shared" si="1"/>
        <v>0</v>
      </c>
      <c r="AT47" s="31" t="s">
        <v>139</v>
      </c>
      <c r="AU47" s="36"/>
      <c r="AV47" s="36"/>
      <c r="AW47" s="36"/>
      <c r="AX47" s="36"/>
      <c r="AY47" s="36"/>
      <c r="AZ47" s="37">
        <f t="shared" si="2"/>
        <v>0</v>
      </c>
      <c r="BA47" s="39">
        <f t="shared" si="3"/>
        <v>6</v>
      </c>
    </row>
    <row r="48" spans="1:53" x14ac:dyDescent="0.25">
      <c r="A48" s="29">
        <v>45</v>
      </c>
      <c r="B48" s="29">
        <v>45</v>
      </c>
      <c r="C48" s="30" t="s">
        <v>28</v>
      </c>
      <c r="D48" s="31" t="s">
        <v>29</v>
      </c>
      <c r="E48" s="32">
        <v>4</v>
      </c>
      <c r="F48" s="32">
        <v>1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5</v>
      </c>
      <c r="X48" s="31" t="s">
        <v>28</v>
      </c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5">
        <f t="shared" si="1"/>
        <v>0</v>
      </c>
      <c r="AT48" s="31" t="s">
        <v>28</v>
      </c>
      <c r="AU48" s="36"/>
      <c r="AV48" s="36"/>
      <c r="AW48" s="36"/>
      <c r="AX48" s="36"/>
      <c r="AY48" s="36"/>
      <c r="AZ48" s="37">
        <f t="shared" si="2"/>
        <v>0</v>
      </c>
      <c r="BA48" s="39">
        <f t="shared" si="3"/>
        <v>5</v>
      </c>
    </row>
    <row r="49" spans="1:53" x14ac:dyDescent="0.25">
      <c r="A49" s="29">
        <v>46</v>
      </c>
      <c r="B49" s="29">
        <v>46</v>
      </c>
      <c r="C49" s="30" t="s">
        <v>93</v>
      </c>
      <c r="D49" s="31" t="s">
        <v>180</v>
      </c>
      <c r="E49" s="32">
        <v>2</v>
      </c>
      <c r="F49" s="32">
        <v>2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0"/>
        <v>4</v>
      </c>
      <c r="X49" s="31" t="s">
        <v>93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5">
        <f t="shared" si="1"/>
        <v>0</v>
      </c>
      <c r="AT49" s="31" t="s">
        <v>93</v>
      </c>
      <c r="AU49" s="36"/>
      <c r="AV49" s="36"/>
      <c r="AW49" s="36"/>
      <c r="AX49" s="36"/>
      <c r="AY49" s="36"/>
      <c r="AZ49" s="37">
        <f t="shared" si="2"/>
        <v>0</v>
      </c>
      <c r="BA49" s="39">
        <f t="shared" si="3"/>
        <v>4</v>
      </c>
    </row>
    <row r="50" spans="1:53" x14ac:dyDescent="0.25">
      <c r="A50" s="29">
        <v>47</v>
      </c>
      <c r="B50" s="29">
        <v>47</v>
      </c>
      <c r="C50" s="30" t="s">
        <v>76</v>
      </c>
      <c r="D50" s="31" t="s">
        <v>173</v>
      </c>
      <c r="E50" s="32">
        <v>1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0"/>
        <v>1</v>
      </c>
      <c r="X50" s="31" t="s">
        <v>76</v>
      </c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5">
        <f t="shared" si="1"/>
        <v>0</v>
      </c>
      <c r="AT50" s="31" t="s">
        <v>76</v>
      </c>
      <c r="AU50" s="36"/>
      <c r="AV50" s="36"/>
      <c r="AW50" s="36"/>
      <c r="AX50" s="36"/>
      <c r="AY50" s="36"/>
      <c r="AZ50" s="37">
        <f t="shared" si="2"/>
        <v>0</v>
      </c>
      <c r="BA50" s="39">
        <f t="shared" si="3"/>
        <v>1</v>
      </c>
    </row>
    <row r="51" spans="1:53" x14ac:dyDescent="0.25"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T51" s="4"/>
      <c r="AU51" s="2"/>
      <c r="AV51" s="2"/>
      <c r="AW51" s="2"/>
      <c r="AX51" s="2"/>
      <c r="AY51" s="2"/>
      <c r="AZ51" s="2"/>
      <c r="BA51" s="39">
        <f>SUM(BA4:BA50)</f>
        <v>30214.6</v>
      </c>
    </row>
    <row r="52" spans="1:53" x14ac:dyDescent="0.25"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T52" s="4"/>
      <c r="AU52" s="2"/>
      <c r="AV52" s="2"/>
      <c r="AW52" s="2"/>
      <c r="AX52" s="2"/>
      <c r="AY52" s="2"/>
      <c r="AZ52" s="2"/>
      <c r="BA52" s="41"/>
    </row>
    <row r="53" spans="1:53" x14ac:dyDescent="0.25">
      <c r="C53" s="50" t="s">
        <v>238</v>
      </c>
      <c r="D53" s="1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T53" s="1"/>
    </row>
    <row r="54" spans="1:53" x14ac:dyDescent="0.25">
      <c r="C54" s="13"/>
      <c r="D54" s="1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T54" s="1"/>
    </row>
    <row r="55" spans="1:53" x14ac:dyDescent="0.25">
      <c r="C55" s="13"/>
      <c r="D55" s="1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T55" s="1"/>
    </row>
    <row r="56" spans="1:53" x14ac:dyDescent="0.25">
      <c r="C56" s="13"/>
      <c r="D56" s="1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T56" s="1"/>
    </row>
    <row r="57" spans="1:53" x14ac:dyDescent="0.25">
      <c r="C57" s="13"/>
      <c r="D57" s="1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T57" s="1"/>
    </row>
    <row r="58" spans="1:53" x14ac:dyDescent="0.25">
      <c r="C58" s="13"/>
      <c r="D58" s="1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T58" s="1"/>
    </row>
    <row r="59" spans="1:53" x14ac:dyDescent="0.25">
      <c r="C59" s="13"/>
      <c r="D59" s="1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T59" s="1"/>
    </row>
    <row r="60" spans="1:53" x14ac:dyDescent="0.25">
      <c r="C60" s="13"/>
      <c r="D60" s="1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T60" s="1"/>
    </row>
    <row r="61" spans="1:53" x14ac:dyDescent="0.25">
      <c r="C61" s="13"/>
      <c r="D61" s="1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T61" s="1"/>
    </row>
    <row r="62" spans="1:53" x14ac:dyDescent="0.25">
      <c r="C62" s="13"/>
      <c r="D62" s="1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T62" s="1"/>
    </row>
    <row r="63" spans="1:53" x14ac:dyDescent="0.25">
      <c r="C63" s="13"/>
      <c r="D63" s="1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T63" s="1"/>
    </row>
    <row r="64" spans="1:53" x14ac:dyDescent="0.25">
      <c r="C64" s="13"/>
      <c r="D64" s="1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T64" s="1"/>
    </row>
    <row r="65" spans="3:46" x14ac:dyDescent="0.25">
      <c r="C65" s="13"/>
      <c r="D65" s="1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T65" s="1"/>
    </row>
    <row r="66" spans="3:46" x14ac:dyDescent="0.25">
      <c r="C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T66" s="1"/>
    </row>
    <row r="67" spans="3:46" x14ac:dyDescent="0.25">
      <c r="C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T67" s="1"/>
    </row>
    <row r="68" spans="3:46" x14ac:dyDescent="0.25">
      <c r="C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T68" s="1"/>
    </row>
    <row r="69" spans="3:46" x14ac:dyDescent="0.25">
      <c r="C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T69" s="1"/>
    </row>
    <row r="70" spans="3:46" x14ac:dyDescent="0.25">
      <c r="C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T70" s="1"/>
    </row>
    <row r="71" spans="3:46" x14ac:dyDescent="0.25">
      <c r="C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T71" s="1"/>
    </row>
    <row r="72" spans="3:46" x14ac:dyDescent="0.25">
      <c r="C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T72" s="1"/>
    </row>
    <row r="73" spans="3:46" x14ac:dyDescent="0.25">
      <c r="C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T73" s="1"/>
    </row>
    <row r="74" spans="3:46" x14ac:dyDescent="0.25">
      <c r="C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T74" s="1"/>
    </row>
    <row r="75" spans="3:46" x14ac:dyDescent="0.25">
      <c r="C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T75" s="1"/>
    </row>
    <row r="76" spans="3:46" x14ac:dyDescent="0.25">
      <c r="C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T76" s="1"/>
    </row>
    <row r="77" spans="3:46" x14ac:dyDescent="0.25">
      <c r="C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T77" s="1"/>
    </row>
    <row r="78" spans="3:46" x14ac:dyDescent="0.25">
      <c r="C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T78" s="1"/>
    </row>
    <row r="79" spans="3:46" x14ac:dyDescent="0.25">
      <c r="C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T79" s="1"/>
    </row>
    <row r="80" spans="3:46" x14ac:dyDescent="0.25">
      <c r="C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T80" s="1"/>
    </row>
    <row r="81" spans="3:46" x14ac:dyDescent="0.25">
      <c r="C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T81" s="1"/>
    </row>
    <row r="82" spans="3:46" x14ac:dyDescent="0.25">
      <c r="C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T82" s="1"/>
    </row>
    <row r="83" spans="3:46" x14ac:dyDescent="0.25">
      <c r="C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T83" s="1"/>
    </row>
    <row r="84" spans="3:46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T84" s="1"/>
    </row>
    <row r="85" spans="3:46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T85" s="1"/>
    </row>
    <row r="86" spans="3:46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T86" s="1"/>
    </row>
    <row r="87" spans="3:46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T87" s="1"/>
    </row>
    <row r="88" spans="3:46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T88" s="1"/>
    </row>
    <row r="89" spans="3:46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T89" s="1"/>
    </row>
    <row r="90" spans="3:46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T90" s="1"/>
    </row>
    <row r="91" spans="3:46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T91" s="1"/>
    </row>
    <row r="92" spans="3:46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T92" s="1"/>
    </row>
    <row r="93" spans="3:46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T93" s="1"/>
    </row>
    <row r="94" spans="3:46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T94" s="1"/>
    </row>
    <row r="95" spans="3:46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T95" s="1"/>
    </row>
    <row r="96" spans="3:46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T96" s="1"/>
    </row>
    <row r="97" spans="3:46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T97" s="1"/>
    </row>
    <row r="98" spans="3:46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T98" s="1"/>
    </row>
    <row r="99" spans="3:46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T99" s="1"/>
    </row>
    <row r="100" spans="3:46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T100" s="1"/>
    </row>
    <row r="101" spans="3:46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T101" s="1"/>
    </row>
    <row r="102" spans="3:46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T102" s="1"/>
    </row>
    <row r="103" spans="3:46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T103" s="1"/>
    </row>
    <row r="104" spans="3:46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T104" s="1"/>
    </row>
    <row r="105" spans="3:46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T105" s="1"/>
    </row>
    <row r="106" spans="3:46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T106" s="1"/>
    </row>
    <row r="107" spans="3:46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T107" s="1"/>
    </row>
    <row r="108" spans="3:46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T108" s="1"/>
    </row>
    <row r="109" spans="3:46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T109" s="1"/>
    </row>
    <row r="110" spans="3:46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T110" s="1"/>
    </row>
    <row r="111" spans="3:46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T111" s="1"/>
    </row>
    <row r="112" spans="3:46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T112" s="1"/>
    </row>
    <row r="113" spans="3:46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T113" s="1"/>
    </row>
    <row r="114" spans="3:46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T114" s="1"/>
    </row>
    <row r="115" spans="3:46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T115" s="1"/>
    </row>
    <row r="116" spans="3:46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T116" s="1"/>
    </row>
    <row r="117" spans="3:46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T117" s="1"/>
    </row>
    <row r="118" spans="3:46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T118" s="1"/>
    </row>
    <row r="119" spans="3:46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T119" s="1"/>
    </row>
    <row r="120" spans="3:46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T120" s="1"/>
    </row>
    <row r="121" spans="3:46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T121" s="1"/>
    </row>
    <row r="122" spans="3:46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T122" s="1"/>
    </row>
    <row r="123" spans="3:46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T123" s="1"/>
    </row>
    <row r="124" spans="3:46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T124" s="1"/>
    </row>
    <row r="125" spans="3:46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T125" s="1"/>
    </row>
    <row r="126" spans="3:46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T126" s="1"/>
    </row>
    <row r="127" spans="3:46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T127" s="1"/>
    </row>
    <row r="128" spans="3:46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T128" s="1"/>
    </row>
    <row r="129" spans="3:46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T129" s="1"/>
    </row>
    <row r="130" spans="3:46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T130" s="1"/>
    </row>
    <row r="131" spans="3:46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T131" s="1"/>
    </row>
    <row r="132" spans="3:46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T132" s="1"/>
    </row>
    <row r="133" spans="3:46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T133" s="1"/>
    </row>
    <row r="134" spans="3:46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T134" s="1"/>
    </row>
    <row r="135" spans="3:46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T135" s="1"/>
    </row>
    <row r="136" spans="3:46" x14ac:dyDescent="0.25">
      <c r="C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T136" s="1"/>
    </row>
    <row r="137" spans="3:46" x14ac:dyDescent="0.25">
      <c r="C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T137" s="1"/>
    </row>
    <row r="138" spans="3:46" x14ac:dyDescent="0.25">
      <c r="C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T138" s="1"/>
    </row>
    <row r="139" spans="3:46" x14ac:dyDescent="0.25">
      <c r="C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T139" s="1"/>
    </row>
    <row r="140" spans="3:46" x14ac:dyDescent="0.25">
      <c r="C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T140" s="1"/>
    </row>
    <row r="141" spans="3:46" x14ac:dyDescent="0.25">
      <c r="C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T141" s="1"/>
    </row>
    <row r="142" spans="3:46" x14ac:dyDescent="0.25">
      <c r="C142" s="4"/>
      <c r="X142" s="1"/>
      <c r="Y142" s="1"/>
      <c r="AT142" s="1"/>
    </row>
    <row r="143" spans="3:46" x14ac:dyDescent="0.25">
      <c r="C143" s="4"/>
      <c r="X143" s="1"/>
      <c r="Y143" s="1"/>
      <c r="AT143" s="1"/>
    </row>
    <row r="144" spans="3:46" x14ac:dyDescent="0.25">
      <c r="C144" s="4"/>
      <c r="X144" s="1"/>
      <c r="Y144" s="1"/>
      <c r="AT144" s="1"/>
    </row>
    <row r="145" spans="3:46" x14ac:dyDescent="0.25">
      <c r="C145" s="4"/>
      <c r="X145" s="1"/>
      <c r="Y145" s="1"/>
      <c r="AT145" s="1"/>
    </row>
    <row r="146" spans="3:46" x14ac:dyDescent="0.25">
      <c r="C146" s="4"/>
      <c r="X146" s="1"/>
      <c r="Y146" s="1"/>
      <c r="AT146" s="1"/>
    </row>
    <row r="147" spans="3:46" x14ac:dyDescent="0.25">
      <c r="C147" s="4"/>
      <c r="X147" s="1"/>
      <c r="Y147" s="1"/>
      <c r="AT147" s="1"/>
    </row>
    <row r="148" spans="3:46" x14ac:dyDescent="0.25">
      <c r="C148" s="4"/>
      <c r="X148" s="1"/>
      <c r="Y148" s="1"/>
      <c r="AT148" s="1"/>
    </row>
    <row r="149" spans="3:46" x14ac:dyDescent="0.25">
      <c r="C149" s="4"/>
      <c r="X149" s="1"/>
      <c r="Y149" s="1"/>
      <c r="AT149" s="1"/>
    </row>
    <row r="150" spans="3:46" x14ac:dyDescent="0.25">
      <c r="C150" s="4"/>
      <c r="X150" s="1"/>
      <c r="Y150" s="1"/>
      <c r="AT150" s="1"/>
    </row>
    <row r="151" spans="3:46" x14ac:dyDescent="0.25">
      <c r="C151" s="4"/>
      <c r="X151" s="1"/>
      <c r="Y151" s="1"/>
      <c r="AT151" s="1"/>
    </row>
    <row r="152" spans="3:46" x14ac:dyDescent="0.25">
      <c r="C152" s="4"/>
      <c r="X152" s="1"/>
      <c r="Y152" s="1"/>
      <c r="AT152" s="1"/>
    </row>
    <row r="153" spans="3:46" x14ac:dyDescent="0.25">
      <c r="C153" s="4"/>
      <c r="X153" s="1"/>
      <c r="Y153" s="1"/>
      <c r="AT153" s="1"/>
    </row>
    <row r="154" spans="3:46" x14ac:dyDescent="0.25">
      <c r="C154" s="4"/>
      <c r="X154" s="1"/>
      <c r="Y154" s="1"/>
      <c r="AT154" s="1"/>
    </row>
    <row r="155" spans="3:46" x14ac:dyDescent="0.25">
      <c r="C155" s="4"/>
      <c r="X155" s="1"/>
      <c r="Y155" s="1"/>
      <c r="AT155" s="1"/>
    </row>
    <row r="156" spans="3:46" x14ac:dyDescent="0.25">
      <c r="C156" s="4"/>
      <c r="X156" s="1"/>
      <c r="Y156" s="1"/>
      <c r="AT156" s="1"/>
    </row>
    <row r="157" spans="3:46" x14ac:dyDescent="0.25">
      <c r="C157" s="4"/>
      <c r="X157" s="1"/>
      <c r="Y157" s="1"/>
      <c r="AT157" s="1"/>
    </row>
    <row r="158" spans="3:46" x14ac:dyDescent="0.25">
      <c r="C158" s="4"/>
      <c r="X158" s="1"/>
      <c r="Y158" s="1"/>
      <c r="AT158" s="1"/>
    </row>
    <row r="159" spans="3:46" x14ac:dyDescent="0.25">
      <c r="C159" s="4"/>
      <c r="X159" s="1"/>
      <c r="Y159" s="1"/>
      <c r="AT159" s="1"/>
    </row>
    <row r="160" spans="3:46" x14ac:dyDescent="0.25">
      <c r="C160" s="4"/>
      <c r="X160" s="1"/>
      <c r="Y160" s="1"/>
      <c r="AT160" s="1"/>
    </row>
    <row r="161" spans="3:46" x14ac:dyDescent="0.25">
      <c r="C161" s="4"/>
      <c r="X161" s="1"/>
      <c r="Y161" s="1"/>
      <c r="AT161" s="1"/>
    </row>
    <row r="162" spans="3:46" x14ac:dyDescent="0.25">
      <c r="C162" s="4"/>
      <c r="X162" s="1"/>
      <c r="Y162" s="1"/>
      <c r="AT162" s="1"/>
    </row>
    <row r="163" spans="3:46" x14ac:dyDescent="0.25">
      <c r="C163" s="4"/>
      <c r="X163" s="1"/>
      <c r="Y163" s="1"/>
      <c r="AT163" s="1"/>
    </row>
    <row r="164" spans="3:46" x14ac:dyDescent="0.25">
      <c r="C164" s="4"/>
      <c r="X164" s="1"/>
      <c r="Y164" s="1"/>
      <c r="AT164" s="1"/>
    </row>
    <row r="165" spans="3:46" x14ac:dyDescent="0.25">
      <c r="C165" s="4"/>
      <c r="X165" s="1"/>
      <c r="Y165" s="1"/>
      <c r="AT165" s="1"/>
    </row>
    <row r="166" spans="3:46" x14ac:dyDescent="0.25">
      <c r="C166" s="4"/>
      <c r="X166" s="1"/>
      <c r="Y166" s="1"/>
      <c r="AT166" s="1"/>
    </row>
    <row r="167" spans="3:46" x14ac:dyDescent="0.25">
      <c r="C167" s="4"/>
      <c r="X167" s="1"/>
      <c r="Y167" s="1"/>
      <c r="AT167" s="1"/>
    </row>
    <row r="168" spans="3:46" x14ac:dyDescent="0.25">
      <c r="C168" s="4"/>
      <c r="X168" s="1"/>
      <c r="Y168" s="1"/>
      <c r="AT168" s="1"/>
    </row>
    <row r="169" spans="3:46" x14ac:dyDescent="0.25">
      <c r="C169" s="4"/>
      <c r="X169" s="1"/>
      <c r="Y169" s="1"/>
      <c r="AT169" s="1"/>
    </row>
    <row r="170" spans="3:46" x14ac:dyDescent="0.25">
      <c r="C170" s="4"/>
      <c r="X170" s="1"/>
      <c r="Y170" s="1"/>
      <c r="AT170" s="1"/>
    </row>
    <row r="171" spans="3:46" x14ac:dyDescent="0.25">
      <c r="C171" s="4"/>
      <c r="X171" s="1"/>
      <c r="Y171" s="1"/>
      <c r="AT171" s="1"/>
    </row>
    <row r="172" spans="3:46" x14ac:dyDescent="0.25">
      <c r="C172" s="4"/>
      <c r="X172" s="1"/>
      <c r="Y172" s="1"/>
      <c r="AT172" s="1"/>
    </row>
    <row r="173" spans="3:46" x14ac:dyDescent="0.25">
      <c r="C173" s="4"/>
      <c r="X173" s="1"/>
      <c r="Y173" s="1"/>
      <c r="AT173" s="1"/>
    </row>
    <row r="174" spans="3:46" x14ac:dyDescent="0.25">
      <c r="C174" s="4"/>
      <c r="X174" s="1"/>
      <c r="Y174" s="1"/>
      <c r="AT174" s="1"/>
    </row>
    <row r="175" spans="3:46" x14ac:dyDescent="0.25">
      <c r="C175" s="4"/>
      <c r="X175" s="1"/>
      <c r="Y175" s="1"/>
      <c r="AT175" s="1"/>
    </row>
    <row r="176" spans="3:46" x14ac:dyDescent="0.25">
      <c r="C176" s="4"/>
      <c r="X176" s="1"/>
      <c r="Y176" s="1"/>
      <c r="AT176" s="1"/>
    </row>
    <row r="177" spans="3:46" x14ac:dyDescent="0.25">
      <c r="C177" s="4"/>
      <c r="X177" s="1"/>
      <c r="Y177" s="1"/>
      <c r="AT177" s="1"/>
    </row>
    <row r="178" spans="3:46" x14ac:dyDescent="0.25">
      <c r="C178" s="4"/>
      <c r="X178" s="1"/>
      <c r="Y178" s="1"/>
      <c r="AT178" s="1"/>
    </row>
    <row r="179" spans="3:46" x14ac:dyDescent="0.25">
      <c r="C179" s="4"/>
      <c r="X179" s="1"/>
      <c r="Y179" s="1"/>
      <c r="AT179" s="1"/>
    </row>
    <row r="180" spans="3:46" x14ac:dyDescent="0.25">
      <c r="C180" s="4"/>
      <c r="X180" s="1"/>
      <c r="Y180" s="1"/>
      <c r="AT180" s="1"/>
    </row>
    <row r="181" spans="3:46" x14ac:dyDescent="0.25">
      <c r="C181" s="4"/>
      <c r="X181" s="1"/>
      <c r="Y181" s="1"/>
      <c r="AT181" s="1"/>
    </row>
    <row r="182" spans="3:46" x14ac:dyDescent="0.25">
      <c r="C182" s="4"/>
      <c r="X182" s="1"/>
      <c r="Y182" s="1"/>
      <c r="AT182" s="1"/>
    </row>
    <row r="183" spans="3:46" x14ac:dyDescent="0.25">
      <c r="C183" s="4"/>
      <c r="X183" s="1"/>
      <c r="Y183" s="1"/>
      <c r="AT183" s="1"/>
    </row>
    <row r="184" spans="3:46" x14ac:dyDescent="0.25">
      <c r="C184" s="4"/>
      <c r="X184" s="1"/>
      <c r="Y184" s="1"/>
      <c r="AT184" s="1"/>
    </row>
    <row r="185" spans="3:46" x14ac:dyDescent="0.25">
      <c r="C185" s="4"/>
      <c r="X185" s="1"/>
      <c r="Y185" s="1"/>
      <c r="AT185" s="1"/>
    </row>
    <row r="186" spans="3:46" x14ac:dyDescent="0.25">
      <c r="C186" s="4"/>
      <c r="X186" s="1"/>
      <c r="Y186" s="1"/>
      <c r="AT186" s="1"/>
    </row>
    <row r="187" spans="3:46" x14ac:dyDescent="0.25">
      <c r="C187" s="4"/>
      <c r="X187" s="1"/>
      <c r="Y187" s="1"/>
      <c r="AT187" s="1"/>
    </row>
    <row r="188" spans="3:46" x14ac:dyDescent="0.25">
      <c r="C188" s="4"/>
      <c r="X188" s="1"/>
      <c r="Y188" s="1"/>
      <c r="AT188" s="1"/>
    </row>
    <row r="189" spans="3:46" x14ac:dyDescent="0.25">
      <c r="C189" s="4"/>
      <c r="X189" s="1"/>
      <c r="Y189" s="1"/>
      <c r="AT189" s="1"/>
    </row>
    <row r="190" spans="3:46" x14ac:dyDescent="0.25">
      <c r="C190" s="4"/>
      <c r="X190" s="1"/>
      <c r="Y190" s="1"/>
      <c r="AT190" s="1"/>
    </row>
    <row r="191" spans="3:46" x14ac:dyDescent="0.25">
      <c r="C191" s="4"/>
      <c r="X191" s="1"/>
      <c r="Y191" s="1"/>
      <c r="AT191" s="1"/>
    </row>
    <row r="192" spans="3:46" x14ac:dyDescent="0.25">
      <c r="C192" s="4"/>
      <c r="X192" s="1"/>
      <c r="Y192" s="1"/>
      <c r="AT192" s="1"/>
    </row>
    <row r="193" spans="3:46" x14ac:dyDescent="0.25">
      <c r="C193" s="4"/>
      <c r="X193" s="1"/>
      <c r="Y193" s="1"/>
      <c r="AT193" s="1"/>
    </row>
    <row r="194" spans="3:46" x14ac:dyDescent="0.25">
      <c r="C194" s="4"/>
      <c r="X194" s="1"/>
      <c r="Y194" s="1"/>
      <c r="AT194" s="1"/>
    </row>
    <row r="195" spans="3:46" x14ac:dyDescent="0.25">
      <c r="C195" s="4"/>
      <c r="X195" s="1"/>
      <c r="Y195" s="1"/>
      <c r="AT195" s="1"/>
    </row>
    <row r="196" spans="3:46" x14ac:dyDescent="0.25">
      <c r="C196" s="4"/>
      <c r="X196" s="1"/>
      <c r="Y196" s="1"/>
      <c r="AT196" s="1"/>
    </row>
    <row r="197" spans="3:46" x14ac:dyDescent="0.25">
      <c r="C197" s="4"/>
      <c r="X197" s="1"/>
      <c r="Y197" s="1"/>
      <c r="AT197" s="1"/>
    </row>
    <row r="198" spans="3:46" x14ac:dyDescent="0.25">
      <c r="C198" s="4"/>
      <c r="X198" s="1"/>
      <c r="Y198" s="1"/>
      <c r="AT198" s="1"/>
    </row>
    <row r="199" spans="3:46" x14ac:dyDescent="0.25">
      <c r="C199" s="4"/>
      <c r="X199" s="1"/>
      <c r="Y199" s="1"/>
      <c r="AT199" s="1"/>
    </row>
    <row r="200" spans="3:46" x14ac:dyDescent="0.25">
      <c r="C200" s="4"/>
      <c r="X200" s="1"/>
      <c r="Y200" s="1"/>
      <c r="AT200" s="1"/>
    </row>
    <row r="201" spans="3:46" x14ac:dyDescent="0.25">
      <c r="C201" s="4"/>
      <c r="X201" s="1"/>
      <c r="Y201" s="1"/>
      <c r="AT201" s="1"/>
    </row>
    <row r="202" spans="3:46" x14ac:dyDescent="0.25">
      <c r="C202" s="4"/>
      <c r="X202" s="1"/>
      <c r="Y202" s="1"/>
      <c r="AT202" s="1"/>
    </row>
    <row r="203" spans="3:46" x14ac:dyDescent="0.25">
      <c r="C203" s="4"/>
      <c r="X203" s="1"/>
      <c r="Y203" s="1"/>
      <c r="AT203" s="1"/>
    </row>
    <row r="204" spans="3:46" x14ac:dyDescent="0.25">
      <c r="C204" s="4"/>
      <c r="X204" s="1"/>
      <c r="Y204" s="1"/>
      <c r="AT204" s="1"/>
    </row>
    <row r="205" spans="3:46" x14ac:dyDescent="0.25">
      <c r="C205" s="4"/>
      <c r="X205" s="1"/>
      <c r="Y205" s="1"/>
      <c r="AT205" s="1"/>
    </row>
    <row r="206" spans="3:46" x14ac:dyDescent="0.25">
      <c r="C206" s="4"/>
      <c r="X206" s="1"/>
      <c r="Y206" s="1"/>
      <c r="AT206" s="1"/>
    </row>
    <row r="207" spans="3:46" x14ac:dyDescent="0.25">
      <c r="C207" s="4"/>
      <c r="X207" s="1"/>
      <c r="Y207" s="1"/>
      <c r="AT207" s="1"/>
    </row>
    <row r="208" spans="3:46" x14ac:dyDescent="0.25">
      <c r="C208" s="4"/>
      <c r="X208" s="1"/>
      <c r="Y208" s="1"/>
      <c r="AT208" s="1"/>
    </row>
    <row r="209" spans="3:46" x14ac:dyDescent="0.25">
      <c r="C209" s="4"/>
      <c r="X209" s="1"/>
      <c r="Y209" s="1"/>
      <c r="AT209" s="1"/>
    </row>
    <row r="210" spans="3:46" x14ac:dyDescent="0.25">
      <c r="C210" s="4"/>
      <c r="X210" s="1"/>
      <c r="Y210" s="1"/>
      <c r="AT210" s="1"/>
    </row>
    <row r="211" spans="3:46" x14ac:dyDescent="0.25">
      <c r="C211" s="4"/>
      <c r="X211" s="1"/>
      <c r="Y211" s="1"/>
      <c r="AT211" s="1"/>
    </row>
    <row r="212" spans="3:46" x14ac:dyDescent="0.25">
      <c r="C212" s="4"/>
      <c r="X212" s="1"/>
      <c r="Y212" s="1"/>
      <c r="AT212" s="1"/>
    </row>
    <row r="213" spans="3:46" x14ac:dyDescent="0.25">
      <c r="C213" s="4"/>
      <c r="X213" s="1"/>
      <c r="Y213" s="1"/>
      <c r="AT213" s="1"/>
    </row>
    <row r="214" spans="3:46" x14ac:dyDescent="0.25">
      <c r="C214" s="4"/>
      <c r="X214" s="1"/>
      <c r="Y214" s="1"/>
      <c r="AT214" s="1"/>
    </row>
    <row r="215" spans="3:46" x14ac:dyDescent="0.25">
      <c r="C215" s="4"/>
      <c r="X215" s="1"/>
      <c r="Y215" s="1"/>
      <c r="AT215" s="1"/>
    </row>
    <row r="216" spans="3:46" x14ac:dyDescent="0.25">
      <c r="C216" s="4"/>
      <c r="X216" s="1"/>
      <c r="Y216" s="1"/>
      <c r="AT216" s="1"/>
    </row>
    <row r="217" spans="3:46" x14ac:dyDescent="0.25">
      <c r="C217" s="4"/>
      <c r="X217" s="1"/>
      <c r="Y217" s="1"/>
      <c r="AT217" s="1"/>
    </row>
    <row r="218" spans="3:46" x14ac:dyDescent="0.25">
      <c r="C218" s="4"/>
      <c r="X218" s="1"/>
      <c r="Y218" s="1"/>
      <c r="AT218" s="1"/>
    </row>
    <row r="219" spans="3:46" x14ac:dyDescent="0.25">
      <c r="C219" s="4"/>
      <c r="X219" s="1"/>
      <c r="Y219" s="1"/>
      <c r="AT219" s="1"/>
    </row>
    <row r="220" spans="3:46" x14ac:dyDescent="0.25">
      <c r="C220" s="4"/>
      <c r="X220" s="1"/>
      <c r="Y220" s="1"/>
      <c r="AT220" s="1"/>
    </row>
    <row r="221" spans="3:46" x14ac:dyDescent="0.25">
      <c r="C221" s="4"/>
      <c r="X221" s="1"/>
      <c r="Y221" s="1"/>
      <c r="AT221" s="1"/>
    </row>
    <row r="222" spans="3:46" x14ac:dyDescent="0.25">
      <c r="C222" s="4"/>
      <c r="X222" s="1"/>
      <c r="Y222" s="1"/>
      <c r="AT222" s="1"/>
    </row>
    <row r="223" spans="3:46" x14ac:dyDescent="0.25">
      <c r="C223" s="4"/>
      <c r="X223" s="1"/>
      <c r="Y223" s="1"/>
      <c r="AT223" s="1"/>
    </row>
    <row r="224" spans="3:46" x14ac:dyDescent="0.25">
      <c r="C224" s="4"/>
      <c r="X224" s="1"/>
      <c r="Y224" s="1"/>
      <c r="AT224" s="1"/>
    </row>
    <row r="225" spans="3:46" x14ac:dyDescent="0.25">
      <c r="C225" s="4"/>
      <c r="X225" s="1"/>
      <c r="Y225" s="1"/>
      <c r="AT225" s="1"/>
    </row>
    <row r="226" spans="3:46" x14ac:dyDescent="0.25">
      <c r="C226" s="4"/>
      <c r="X226" s="1"/>
      <c r="Y226" s="1"/>
      <c r="AT226" s="1"/>
    </row>
    <row r="227" spans="3:46" x14ac:dyDescent="0.25">
      <c r="C227" s="4"/>
      <c r="X227" s="1"/>
      <c r="Y227" s="1"/>
      <c r="AT227" s="1"/>
    </row>
    <row r="228" spans="3:46" x14ac:dyDescent="0.25">
      <c r="C228" s="4"/>
      <c r="X228" s="1"/>
      <c r="Y228" s="1"/>
      <c r="AT228" s="1"/>
    </row>
    <row r="229" spans="3:46" x14ac:dyDescent="0.25">
      <c r="C229" s="4"/>
      <c r="X229" s="1"/>
      <c r="Y229" s="1"/>
      <c r="AT229" s="1"/>
    </row>
    <row r="230" spans="3:46" x14ac:dyDescent="0.25">
      <c r="C230" s="4"/>
      <c r="X230" s="1"/>
      <c r="Y230" s="1"/>
      <c r="AT230" s="1"/>
    </row>
    <row r="231" spans="3:46" x14ac:dyDescent="0.25">
      <c r="C231" s="4"/>
      <c r="X231" s="1"/>
      <c r="Y231" s="1"/>
      <c r="AT231" s="1"/>
    </row>
    <row r="232" spans="3:46" x14ac:dyDescent="0.25">
      <c r="C232" s="4"/>
      <c r="X232" s="1"/>
      <c r="Y232" s="1"/>
      <c r="AT232" s="1"/>
    </row>
    <row r="233" spans="3:46" x14ac:dyDescent="0.25">
      <c r="C233" s="4"/>
      <c r="X233" s="1"/>
      <c r="Y233" s="1"/>
      <c r="AT233" s="1"/>
    </row>
    <row r="234" spans="3:46" x14ac:dyDescent="0.25">
      <c r="C234" s="4"/>
      <c r="X234" s="1"/>
      <c r="Y234" s="1"/>
      <c r="AT234" s="1"/>
    </row>
    <row r="235" spans="3:46" x14ac:dyDescent="0.25">
      <c r="C235" s="4"/>
      <c r="X235" s="1"/>
      <c r="Y235" s="1"/>
      <c r="AT235" s="1"/>
    </row>
    <row r="236" spans="3:46" x14ac:dyDescent="0.25">
      <c r="C236" s="4"/>
      <c r="X236" s="1"/>
      <c r="Y236" s="1"/>
      <c r="AT236" s="1"/>
    </row>
    <row r="237" spans="3:46" x14ac:dyDescent="0.25">
      <c r="C237" s="4"/>
      <c r="X237" s="1"/>
      <c r="Y237" s="1"/>
      <c r="AT237" s="1"/>
    </row>
    <row r="238" spans="3:46" x14ac:dyDescent="0.25">
      <c r="C238" s="4"/>
      <c r="X238" s="1"/>
      <c r="Y238" s="1"/>
      <c r="AT238" s="1"/>
    </row>
    <row r="239" spans="3:46" x14ac:dyDescent="0.25">
      <c r="C239" s="4"/>
      <c r="X239" s="1"/>
      <c r="Y239" s="1"/>
      <c r="AT239" s="1"/>
    </row>
    <row r="240" spans="3:46" x14ac:dyDescent="0.25">
      <c r="C240" s="4"/>
      <c r="X240" s="1"/>
      <c r="Y240" s="1"/>
      <c r="AT240" s="1"/>
    </row>
    <row r="241" spans="3:46" x14ac:dyDescent="0.25">
      <c r="C241" s="4"/>
      <c r="X241" s="1"/>
      <c r="Y241" s="1"/>
      <c r="AT241" s="1"/>
    </row>
    <row r="242" spans="3:46" x14ac:dyDescent="0.25">
      <c r="C242" s="4"/>
      <c r="X242" s="1"/>
      <c r="Y242" s="1"/>
      <c r="AT242" s="1"/>
    </row>
    <row r="243" spans="3:46" x14ac:dyDescent="0.25">
      <c r="C243" s="4"/>
      <c r="X243" s="1"/>
      <c r="Y243" s="1"/>
      <c r="AT243" s="1"/>
    </row>
    <row r="244" spans="3:46" x14ac:dyDescent="0.25">
      <c r="C244" s="4"/>
      <c r="Y244" s="1"/>
      <c r="AT244" s="1"/>
    </row>
    <row r="245" spans="3:46" x14ac:dyDescent="0.25">
      <c r="C245" s="4"/>
      <c r="Y245" s="1"/>
      <c r="AT245" s="1"/>
    </row>
    <row r="246" spans="3:46" x14ac:dyDescent="0.25">
      <c r="C246" s="4"/>
      <c r="Y246" s="1"/>
      <c r="AT246" s="1"/>
    </row>
    <row r="247" spans="3:46" x14ac:dyDescent="0.25">
      <c r="C247" s="4"/>
      <c r="Y247" s="1"/>
      <c r="AT247" s="1"/>
    </row>
    <row r="248" spans="3:46" x14ac:dyDescent="0.25">
      <c r="C248" s="4"/>
      <c r="Y248" s="1"/>
      <c r="AT248" s="1"/>
    </row>
    <row r="249" spans="3:46" x14ac:dyDescent="0.25">
      <c r="C249" s="4"/>
      <c r="Y249" s="1"/>
      <c r="AT249" s="1"/>
    </row>
    <row r="250" spans="3:46" x14ac:dyDescent="0.25">
      <c r="C250" s="4"/>
      <c r="Y250" s="1"/>
      <c r="AT250" s="1"/>
    </row>
    <row r="251" spans="3:46" x14ac:dyDescent="0.25">
      <c r="C251" s="4"/>
      <c r="Y251" s="1"/>
      <c r="AT251" s="1"/>
    </row>
    <row r="252" spans="3:46" x14ac:dyDescent="0.25">
      <c r="C252" s="4"/>
      <c r="Y252" s="1"/>
      <c r="AT252" s="1"/>
    </row>
    <row r="253" spans="3:46" x14ac:dyDescent="0.25">
      <c r="C253" s="4"/>
      <c r="Y253" s="1"/>
      <c r="AT253" s="1"/>
    </row>
    <row r="254" spans="3:46" x14ac:dyDescent="0.25">
      <c r="C254" s="4"/>
      <c r="Y254" s="1"/>
      <c r="AT254" s="1"/>
    </row>
    <row r="255" spans="3:46" x14ac:dyDescent="0.25">
      <c r="C255" s="4"/>
      <c r="Y255" s="1"/>
      <c r="AT255" s="1"/>
    </row>
    <row r="256" spans="3:46" x14ac:dyDescent="0.25">
      <c r="C256" s="4"/>
      <c r="Y256" s="1"/>
      <c r="AT256" s="1"/>
    </row>
    <row r="257" spans="3:46" x14ac:dyDescent="0.25">
      <c r="C257" s="4"/>
      <c r="Y257" s="1"/>
      <c r="AT257" s="1"/>
    </row>
    <row r="258" spans="3:46" x14ac:dyDescent="0.25">
      <c r="C258" s="4"/>
      <c r="Y258" s="1"/>
      <c r="AT258" s="1"/>
    </row>
    <row r="259" spans="3:46" x14ac:dyDescent="0.25">
      <c r="C259" s="4"/>
      <c r="Y259" s="1"/>
      <c r="AT259" s="1"/>
    </row>
    <row r="260" spans="3:46" x14ac:dyDescent="0.25">
      <c r="C260" s="4"/>
      <c r="Y260" s="1"/>
      <c r="AT260" s="1"/>
    </row>
    <row r="261" spans="3:46" x14ac:dyDescent="0.25">
      <c r="C261" s="4"/>
      <c r="Y261" s="1"/>
      <c r="AT261" s="1"/>
    </row>
    <row r="262" spans="3:46" x14ac:dyDescent="0.25">
      <c r="C262" s="4"/>
      <c r="Y262" s="1"/>
      <c r="AT262" s="1"/>
    </row>
    <row r="263" spans="3:46" x14ac:dyDescent="0.25">
      <c r="C263" s="4"/>
      <c r="Y263" s="1"/>
      <c r="AT263" s="1"/>
    </row>
    <row r="264" spans="3:46" x14ac:dyDescent="0.25">
      <c r="C264" s="4"/>
      <c r="Y264" s="1"/>
      <c r="AT264" s="1"/>
    </row>
    <row r="265" spans="3:46" x14ac:dyDescent="0.25">
      <c r="C265" s="4"/>
      <c r="Y265" s="1"/>
      <c r="AT265" s="1"/>
    </row>
    <row r="266" spans="3:46" x14ac:dyDescent="0.25">
      <c r="C266" s="4"/>
      <c r="Y266" s="1"/>
      <c r="AT266" s="1"/>
    </row>
    <row r="267" spans="3:46" x14ac:dyDescent="0.25">
      <c r="C267" s="4"/>
      <c r="Y267" s="1"/>
      <c r="AT267" s="1"/>
    </row>
    <row r="268" spans="3:46" x14ac:dyDescent="0.25">
      <c r="C268" s="4"/>
      <c r="AT268" s="1"/>
    </row>
    <row r="269" spans="3:46" x14ac:dyDescent="0.25">
      <c r="C269" s="4"/>
      <c r="AT269" s="1"/>
    </row>
    <row r="270" spans="3:46" x14ac:dyDescent="0.25">
      <c r="C270" s="4"/>
      <c r="AT270" s="1"/>
    </row>
    <row r="271" spans="3:46" x14ac:dyDescent="0.25">
      <c r="C271" s="4"/>
      <c r="AT271" s="1"/>
    </row>
    <row r="272" spans="3:46" x14ac:dyDescent="0.25">
      <c r="C272" s="4"/>
      <c r="AT272" s="1"/>
    </row>
    <row r="273" spans="3:46" x14ac:dyDescent="0.25">
      <c r="C273" s="4"/>
      <c r="AT273" s="1"/>
    </row>
    <row r="274" spans="3:46" x14ac:dyDescent="0.25">
      <c r="C274" s="4"/>
      <c r="AT274" s="1"/>
    </row>
    <row r="275" spans="3:46" x14ac:dyDescent="0.25">
      <c r="C275" s="4"/>
      <c r="AT275" s="1"/>
    </row>
    <row r="276" spans="3:46" x14ac:dyDescent="0.25">
      <c r="C276" s="4"/>
      <c r="AT276" s="1"/>
    </row>
    <row r="277" spans="3:46" x14ac:dyDescent="0.25">
      <c r="C277" s="4"/>
      <c r="AT277" s="1"/>
    </row>
    <row r="278" spans="3:46" x14ac:dyDescent="0.25">
      <c r="C278" s="4"/>
      <c r="AT278" s="1"/>
    </row>
    <row r="279" spans="3:46" x14ac:dyDescent="0.25">
      <c r="C279" s="4"/>
      <c r="AT279" s="1"/>
    </row>
    <row r="280" spans="3:46" x14ac:dyDescent="0.25">
      <c r="C280" s="4"/>
      <c r="AT280" s="1"/>
    </row>
    <row r="281" spans="3:46" x14ac:dyDescent="0.25">
      <c r="C281" s="4"/>
      <c r="AT281" s="1"/>
    </row>
    <row r="282" spans="3:46" x14ac:dyDescent="0.25">
      <c r="C282" s="4"/>
      <c r="AT282" s="1"/>
    </row>
    <row r="283" spans="3:46" x14ac:dyDescent="0.25">
      <c r="C283" s="4"/>
      <c r="AT283" s="1"/>
    </row>
    <row r="284" spans="3:46" x14ac:dyDescent="0.25">
      <c r="C284" s="4"/>
      <c r="AT284" s="1"/>
    </row>
    <row r="285" spans="3:46" x14ac:dyDescent="0.25">
      <c r="C285" s="4"/>
      <c r="AT285" s="1"/>
    </row>
    <row r="286" spans="3:46" x14ac:dyDescent="0.25">
      <c r="C286" s="4"/>
      <c r="AT286" s="1"/>
    </row>
    <row r="287" spans="3:46" x14ac:dyDescent="0.25">
      <c r="C287" s="4"/>
      <c r="AT287" s="1"/>
    </row>
    <row r="288" spans="3:46" x14ac:dyDescent="0.25">
      <c r="C288" s="4"/>
      <c r="AT288" s="1"/>
    </row>
    <row r="289" spans="3:46" x14ac:dyDescent="0.25">
      <c r="C289" s="4"/>
      <c r="AT289" s="1"/>
    </row>
    <row r="290" spans="3:46" x14ac:dyDescent="0.25">
      <c r="C290" s="4"/>
      <c r="AT290" s="1"/>
    </row>
    <row r="291" spans="3:46" x14ac:dyDescent="0.25">
      <c r="C291" s="4"/>
      <c r="AT291" s="1"/>
    </row>
    <row r="292" spans="3:46" x14ac:dyDescent="0.25">
      <c r="C292" s="4"/>
      <c r="AT292" s="1"/>
    </row>
    <row r="293" spans="3:46" x14ac:dyDescent="0.25">
      <c r="C293" s="4"/>
      <c r="AT293" s="1"/>
    </row>
    <row r="294" spans="3:46" x14ac:dyDescent="0.25">
      <c r="C294" s="4"/>
      <c r="AT294" s="1"/>
    </row>
    <row r="295" spans="3:46" x14ac:dyDescent="0.25">
      <c r="C295" s="4"/>
      <c r="AT295" s="1"/>
    </row>
    <row r="296" spans="3:46" x14ac:dyDescent="0.25">
      <c r="C296" s="4"/>
      <c r="AT296" s="1"/>
    </row>
    <row r="297" spans="3:46" x14ac:dyDescent="0.25">
      <c r="C297" s="4"/>
      <c r="AT297" s="1"/>
    </row>
    <row r="298" spans="3:46" x14ac:dyDescent="0.25">
      <c r="C298" s="4"/>
      <c r="AT298" s="1"/>
    </row>
    <row r="299" spans="3:46" x14ac:dyDescent="0.25">
      <c r="C299" s="4"/>
      <c r="AT299" s="1"/>
    </row>
    <row r="300" spans="3:46" x14ac:dyDescent="0.25">
      <c r="C300" s="4"/>
      <c r="AT300" s="1"/>
    </row>
    <row r="301" spans="3:46" x14ac:dyDescent="0.25">
      <c r="C301" s="4"/>
      <c r="AT301" s="1"/>
    </row>
    <row r="302" spans="3:46" x14ac:dyDescent="0.25">
      <c r="C302" s="4"/>
      <c r="AT302" s="1"/>
    </row>
    <row r="303" spans="3:46" x14ac:dyDescent="0.25">
      <c r="C303" s="4"/>
      <c r="AT303" s="1"/>
    </row>
    <row r="304" spans="3:46" x14ac:dyDescent="0.25">
      <c r="C304" s="4"/>
      <c r="AT304" s="1"/>
    </row>
    <row r="305" spans="3:46" x14ac:dyDescent="0.25">
      <c r="C305" s="4"/>
      <c r="AT305" s="1"/>
    </row>
    <row r="306" spans="3:46" x14ac:dyDescent="0.25">
      <c r="C306" s="4"/>
      <c r="AT306" s="1"/>
    </row>
    <row r="307" spans="3:46" x14ac:dyDescent="0.25">
      <c r="C307" s="4"/>
      <c r="AT307" s="1"/>
    </row>
    <row r="308" spans="3:46" x14ac:dyDescent="0.25">
      <c r="C308" s="4"/>
      <c r="AT308" s="1"/>
    </row>
    <row r="309" spans="3:46" x14ac:dyDescent="0.25">
      <c r="C309" s="4"/>
      <c r="AT309" s="1"/>
    </row>
    <row r="310" spans="3:46" x14ac:dyDescent="0.25">
      <c r="C310" s="4"/>
      <c r="AT310" s="1"/>
    </row>
    <row r="311" spans="3:46" x14ac:dyDescent="0.25">
      <c r="C311" s="4"/>
      <c r="AT311" s="1"/>
    </row>
    <row r="312" spans="3:46" x14ac:dyDescent="0.25">
      <c r="C312" s="4"/>
      <c r="AT312" s="1"/>
    </row>
    <row r="313" spans="3:46" x14ac:dyDescent="0.25">
      <c r="C313" s="4"/>
      <c r="AT313" s="1"/>
    </row>
    <row r="314" spans="3:46" x14ac:dyDescent="0.25">
      <c r="C314" s="4"/>
      <c r="AT314" s="1"/>
    </row>
    <row r="315" spans="3:46" x14ac:dyDescent="0.25">
      <c r="C315" s="4"/>
      <c r="AT315" s="1"/>
    </row>
    <row r="316" spans="3:46" x14ac:dyDescent="0.25">
      <c r="C316" s="4"/>
      <c r="AT316" s="1"/>
    </row>
    <row r="317" spans="3:46" x14ac:dyDescent="0.25">
      <c r="C317" s="4"/>
      <c r="AT317" s="1"/>
    </row>
    <row r="318" spans="3:46" x14ac:dyDescent="0.25">
      <c r="C318" s="4"/>
      <c r="AT318" s="1"/>
    </row>
    <row r="319" spans="3:46" x14ac:dyDescent="0.25">
      <c r="C319" s="4"/>
      <c r="AT319" s="1"/>
    </row>
    <row r="320" spans="3:46" x14ac:dyDescent="0.25">
      <c r="C320" s="4"/>
      <c r="AT320" s="1"/>
    </row>
    <row r="321" spans="3:46" x14ac:dyDescent="0.25">
      <c r="C321" s="4"/>
      <c r="AT321" s="1"/>
    </row>
    <row r="322" spans="3:46" x14ac:dyDescent="0.25">
      <c r="C322" s="4"/>
      <c r="AT322" s="1"/>
    </row>
    <row r="323" spans="3:46" x14ac:dyDescent="0.25">
      <c r="C323" s="4"/>
      <c r="AT323" s="1"/>
    </row>
    <row r="324" spans="3:46" x14ac:dyDescent="0.25">
      <c r="C324" s="4"/>
      <c r="AT324" s="1"/>
    </row>
    <row r="325" spans="3:46" x14ac:dyDescent="0.25">
      <c r="C325" s="4"/>
      <c r="AT325" s="1"/>
    </row>
    <row r="326" spans="3:46" x14ac:dyDescent="0.25">
      <c r="C326" s="4"/>
      <c r="AT326" s="1"/>
    </row>
    <row r="327" spans="3:46" x14ac:dyDescent="0.25">
      <c r="C327" s="4"/>
      <c r="AT327" s="1"/>
    </row>
    <row r="328" spans="3:46" x14ac:dyDescent="0.25">
      <c r="C328" s="4"/>
      <c r="AT328" s="1"/>
    </row>
    <row r="329" spans="3:46" x14ac:dyDescent="0.25">
      <c r="C329" s="4"/>
      <c r="AT329" s="1"/>
    </row>
    <row r="330" spans="3:46" x14ac:dyDescent="0.25">
      <c r="C330" s="4"/>
      <c r="AT330" s="1"/>
    </row>
    <row r="331" spans="3:46" x14ac:dyDescent="0.25">
      <c r="C331" s="4"/>
      <c r="AT331" s="1"/>
    </row>
    <row r="332" spans="3:46" x14ac:dyDescent="0.25">
      <c r="C332" s="4"/>
      <c r="AT332" s="1"/>
    </row>
    <row r="333" spans="3:46" x14ac:dyDescent="0.25">
      <c r="C333" s="4"/>
      <c r="AT333" s="1"/>
    </row>
    <row r="334" spans="3:46" x14ac:dyDescent="0.25">
      <c r="C334" s="4"/>
      <c r="AT334" s="1"/>
    </row>
    <row r="335" spans="3:46" x14ac:dyDescent="0.25">
      <c r="C335" s="4"/>
      <c r="AT335" s="1"/>
    </row>
    <row r="336" spans="3:46" x14ac:dyDescent="0.25">
      <c r="C336" s="4"/>
      <c r="AT336" s="1"/>
    </row>
    <row r="337" spans="3:46" x14ac:dyDescent="0.25">
      <c r="C337" s="4"/>
      <c r="AT337" s="1"/>
    </row>
    <row r="338" spans="3:46" x14ac:dyDescent="0.25">
      <c r="C338" s="4"/>
      <c r="AT338" s="1"/>
    </row>
    <row r="339" spans="3:46" x14ac:dyDescent="0.25">
      <c r="C339" s="4"/>
      <c r="AT339" s="1"/>
    </row>
    <row r="340" spans="3:46" x14ac:dyDescent="0.25">
      <c r="C340" s="4"/>
      <c r="AT340" s="1"/>
    </row>
    <row r="341" spans="3:46" x14ac:dyDescent="0.25">
      <c r="C341" s="4"/>
      <c r="AT341" s="1"/>
    </row>
    <row r="342" spans="3:46" x14ac:dyDescent="0.25">
      <c r="C342" s="4"/>
      <c r="AT342" s="1"/>
    </row>
    <row r="343" spans="3:46" x14ac:dyDescent="0.25">
      <c r="C343" s="4"/>
      <c r="AT343" s="1"/>
    </row>
    <row r="344" spans="3:46" x14ac:dyDescent="0.25">
      <c r="C344" s="4"/>
      <c r="AT344" s="1"/>
    </row>
    <row r="345" spans="3:46" x14ac:dyDescent="0.25">
      <c r="C345" s="4"/>
      <c r="AT345" s="1"/>
    </row>
    <row r="346" spans="3:46" x14ac:dyDescent="0.25">
      <c r="C346" s="4"/>
      <c r="AT346" s="1"/>
    </row>
    <row r="347" spans="3:46" x14ac:dyDescent="0.25">
      <c r="C347" s="4"/>
      <c r="AT347" s="1"/>
    </row>
    <row r="348" spans="3:46" x14ac:dyDescent="0.25">
      <c r="C348" s="4"/>
      <c r="AT348" s="1"/>
    </row>
    <row r="349" spans="3:46" x14ac:dyDescent="0.25">
      <c r="C349" s="4"/>
      <c r="AT349" s="1"/>
    </row>
    <row r="350" spans="3:46" x14ac:dyDescent="0.25">
      <c r="C350" s="4"/>
      <c r="AT350" s="1"/>
    </row>
    <row r="351" spans="3:46" x14ac:dyDescent="0.25">
      <c r="C351" s="4"/>
      <c r="AT351" s="1"/>
    </row>
    <row r="352" spans="3:46" x14ac:dyDescent="0.25">
      <c r="C352" s="4"/>
      <c r="AT352" s="1"/>
    </row>
    <row r="353" spans="3:46" x14ac:dyDescent="0.25">
      <c r="C353" s="4"/>
      <c r="AT353" s="1"/>
    </row>
    <row r="354" spans="3:46" x14ac:dyDescent="0.25">
      <c r="C354" s="4"/>
      <c r="AT354" s="1"/>
    </row>
    <row r="355" spans="3:46" x14ac:dyDescent="0.25">
      <c r="C355" s="4"/>
      <c r="AT355" s="1"/>
    </row>
    <row r="356" spans="3:46" x14ac:dyDescent="0.25">
      <c r="C356" s="4"/>
      <c r="AT356" s="1"/>
    </row>
    <row r="357" spans="3:46" x14ac:dyDescent="0.25">
      <c r="C357" s="4"/>
      <c r="AT357" s="1"/>
    </row>
    <row r="358" spans="3:46" x14ac:dyDescent="0.25">
      <c r="C358" s="4"/>
      <c r="AT358" s="1"/>
    </row>
    <row r="359" spans="3:46" x14ac:dyDescent="0.25">
      <c r="C359" s="4"/>
      <c r="AT359" s="1"/>
    </row>
    <row r="360" spans="3:46" x14ac:dyDescent="0.25">
      <c r="C360" s="4"/>
      <c r="AT360" s="1"/>
    </row>
    <row r="361" spans="3:46" x14ac:dyDescent="0.25">
      <c r="C361" s="4"/>
      <c r="AT361" s="1"/>
    </row>
    <row r="362" spans="3:46" x14ac:dyDescent="0.25">
      <c r="C362" s="4"/>
      <c r="AT362" s="1"/>
    </row>
    <row r="363" spans="3:46" x14ac:dyDescent="0.25">
      <c r="C363" s="4"/>
      <c r="AT363" s="1"/>
    </row>
    <row r="364" spans="3:46" x14ac:dyDescent="0.25">
      <c r="C364" s="4"/>
      <c r="AT364" s="1"/>
    </row>
    <row r="365" spans="3:46" x14ac:dyDescent="0.25">
      <c r="C365" s="4"/>
      <c r="AT365" s="1"/>
    </row>
    <row r="366" spans="3:46" x14ac:dyDescent="0.25">
      <c r="C366" s="4"/>
      <c r="AT366" s="1"/>
    </row>
    <row r="367" spans="3:46" x14ac:dyDescent="0.25">
      <c r="C367" s="4"/>
      <c r="AT367" s="1"/>
    </row>
    <row r="368" spans="3:46" x14ac:dyDescent="0.25">
      <c r="C368" s="4"/>
      <c r="AT368" s="1"/>
    </row>
    <row r="369" spans="3:46" x14ac:dyDescent="0.25">
      <c r="C369" s="4"/>
      <c r="AT369" s="1"/>
    </row>
    <row r="370" spans="3:46" x14ac:dyDescent="0.25">
      <c r="C370" s="4"/>
      <c r="AT370" s="1"/>
    </row>
    <row r="371" spans="3:46" x14ac:dyDescent="0.25">
      <c r="C371" s="4"/>
      <c r="AT371" s="1"/>
    </row>
    <row r="372" spans="3:46" x14ac:dyDescent="0.25">
      <c r="C372" s="4"/>
      <c r="AT372" s="1"/>
    </row>
    <row r="373" spans="3:46" x14ac:dyDescent="0.25">
      <c r="C373" s="4"/>
      <c r="AT373" s="1"/>
    </row>
    <row r="374" spans="3:46" x14ac:dyDescent="0.25">
      <c r="C374" s="4"/>
      <c r="AT374" s="1"/>
    </row>
    <row r="375" spans="3:46" x14ac:dyDescent="0.25">
      <c r="C375" s="4"/>
      <c r="AT375" s="1"/>
    </row>
    <row r="376" spans="3:46" x14ac:dyDescent="0.25">
      <c r="C376" s="4"/>
      <c r="AT376" s="1"/>
    </row>
    <row r="377" spans="3:46" x14ac:dyDescent="0.25">
      <c r="C377" s="4"/>
      <c r="AT377" s="1"/>
    </row>
    <row r="378" spans="3:46" x14ac:dyDescent="0.25">
      <c r="C378" s="4"/>
      <c r="AT378" s="1"/>
    </row>
    <row r="379" spans="3:46" x14ac:dyDescent="0.25">
      <c r="C379" s="4"/>
      <c r="AT379" s="1"/>
    </row>
    <row r="380" spans="3:46" x14ac:dyDescent="0.25">
      <c r="C380" s="4"/>
      <c r="AT380" s="1"/>
    </row>
    <row r="381" spans="3:46" x14ac:dyDescent="0.25">
      <c r="C381" s="4"/>
      <c r="AT381" s="1"/>
    </row>
    <row r="382" spans="3:46" x14ac:dyDescent="0.25">
      <c r="C382" s="4"/>
      <c r="AT382" s="1"/>
    </row>
    <row r="383" spans="3:46" x14ac:dyDescent="0.25">
      <c r="C383" s="4"/>
      <c r="AT383" s="1"/>
    </row>
    <row r="384" spans="3:46" x14ac:dyDescent="0.25">
      <c r="C384" s="4"/>
      <c r="AT384" s="1"/>
    </row>
    <row r="385" spans="3:46" x14ac:dyDescent="0.25">
      <c r="C385" s="4"/>
      <c r="AT385" s="1"/>
    </row>
    <row r="386" spans="3:46" x14ac:dyDescent="0.25">
      <c r="C386" s="4"/>
      <c r="AT386" s="1"/>
    </row>
    <row r="387" spans="3:46" x14ac:dyDescent="0.25">
      <c r="C387" s="4"/>
      <c r="AT387" s="1"/>
    </row>
    <row r="388" spans="3:46" x14ac:dyDescent="0.25">
      <c r="C388" s="4"/>
      <c r="AT388" s="1"/>
    </row>
    <row r="389" spans="3:46" x14ac:dyDescent="0.25">
      <c r="C389" s="4"/>
      <c r="AT389" s="1"/>
    </row>
    <row r="390" spans="3:46" x14ac:dyDescent="0.25">
      <c r="C390" s="4"/>
      <c r="AT390" s="1"/>
    </row>
    <row r="391" spans="3:46" x14ac:dyDescent="0.25">
      <c r="C391" s="4"/>
      <c r="AT391" s="1"/>
    </row>
    <row r="392" spans="3:46" x14ac:dyDescent="0.25">
      <c r="C392" s="4"/>
      <c r="AT392" s="1"/>
    </row>
    <row r="393" spans="3:46" x14ac:dyDescent="0.25">
      <c r="C393" s="4"/>
      <c r="AT393" s="1"/>
    </row>
    <row r="394" spans="3:46" x14ac:dyDescent="0.25">
      <c r="C394" s="4"/>
      <c r="AT394" s="1"/>
    </row>
    <row r="395" spans="3:46" x14ac:dyDescent="0.25">
      <c r="C395" s="4"/>
      <c r="AT395" s="1"/>
    </row>
    <row r="396" spans="3:46" x14ac:dyDescent="0.25">
      <c r="C396" s="4"/>
      <c r="AT396" s="1"/>
    </row>
    <row r="397" spans="3:46" x14ac:dyDescent="0.25">
      <c r="C397" s="4"/>
      <c r="AT397" s="1"/>
    </row>
    <row r="398" spans="3:46" x14ac:dyDescent="0.25">
      <c r="C398" s="4"/>
      <c r="AT398" s="1"/>
    </row>
    <row r="399" spans="3:46" x14ac:dyDescent="0.25">
      <c r="C399" s="4"/>
      <c r="AT399" s="1"/>
    </row>
    <row r="400" spans="3:46" x14ac:dyDescent="0.25">
      <c r="C400" s="4"/>
      <c r="AT400" s="1"/>
    </row>
    <row r="401" spans="3:46" x14ac:dyDescent="0.25">
      <c r="C401" s="4"/>
      <c r="AT401" s="1"/>
    </row>
    <row r="402" spans="3:46" x14ac:dyDescent="0.25">
      <c r="C402" s="4"/>
      <c r="AT402" s="1"/>
    </row>
    <row r="403" spans="3:46" x14ac:dyDescent="0.25">
      <c r="C403" s="4"/>
      <c r="AT403" s="1"/>
    </row>
    <row r="404" spans="3:46" x14ac:dyDescent="0.25">
      <c r="C404" s="4"/>
      <c r="AT404" s="1"/>
    </row>
    <row r="405" spans="3:46" x14ac:dyDescent="0.25">
      <c r="C405" s="4"/>
      <c r="AT405" s="1"/>
    </row>
    <row r="406" spans="3:46" x14ac:dyDescent="0.25">
      <c r="C406" s="4"/>
      <c r="AT406" s="1"/>
    </row>
    <row r="407" spans="3:46" x14ac:dyDescent="0.25">
      <c r="C407" s="4"/>
      <c r="AT407" s="1"/>
    </row>
    <row r="408" spans="3:46" x14ac:dyDescent="0.25">
      <c r="C408" s="4"/>
      <c r="AT408" s="1"/>
    </row>
    <row r="409" spans="3:46" x14ac:dyDescent="0.25">
      <c r="C409" s="4"/>
      <c r="AT409" s="1"/>
    </row>
    <row r="410" spans="3:46" x14ac:dyDescent="0.25">
      <c r="C410" s="4"/>
      <c r="AT410" s="1"/>
    </row>
    <row r="411" spans="3:46" x14ac:dyDescent="0.25">
      <c r="C411" s="4"/>
      <c r="AT411" s="1"/>
    </row>
    <row r="412" spans="3:46" x14ac:dyDescent="0.25">
      <c r="C412" s="4"/>
      <c r="AT412" s="1"/>
    </row>
    <row r="413" spans="3:46" x14ac:dyDescent="0.25">
      <c r="C413" s="4"/>
      <c r="AT413" s="1"/>
    </row>
    <row r="414" spans="3:46" x14ac:dyDescent="0.25">
      <c r="C414" s="4"/>
      <c r="AT414" s="1"/>
    </row>
    <row r="415" spans="3:46" x14ac:dyDescent="0.25">
      <c r="C415" s="4"/>
      <c r="AT415" s="1"/>
    </row>
    <row r="416" spans="3:46" x14ac:dyDescent="0.25">
      <c r="C416" s="4"/>
      <c r="AT416" s="1"/>
    </row>
    <row r="417" spans="3:46" x14ac:dyDescent="0.25">
      <c r="C417" s="4"/>
      <c r="AT417" s="1"/>
    </row>
    <row r="418" spans="3:46" x14ac:dyDescent="0.25">
      <c r="C418" s="4"/>
      <c r="AT418" s="1"/>
    </row>
    <row r="419" spans="3:46" x14ac:dyDescent="0.25">
      <c r="C419" s="4"/>
      <c r="AT419" s="1"/>
    </row>
    <row r="420" spans="3:46" x14ac:dyDescent="0.25">
      <c r="C420" s="4"/>
      <c r="AT420" s="1"/>
    </row>
    <row r="421" spans="3:46" x14ac:dyDescent="0.25">
      <c r="C421" s="4"/>
      <c r="AT421" s="1"/>
    </row>
    <row r="422" spans="3:46" x14ac:dyDescent="0.25">
      <c r="C422" s="4"/>
      <c r="AT422" s="1"/>
    </row>
    <row r="423" spans="3:46" x14ac:dyDescent="0.25">
      <c r="C423" s="4"/>
      <c r="AT423" s="1"/>
    </row>
    <row r="424" spans="3:46" x14ac:dyDescent="0.25">
      <c r="C424" s="4"/>
      <c r="AT424" s="1"/>
    </row>
    <row r="425" spans="3:46" x14ac:dyDescent="0.25">
      <c r="C425" s="4"/>
      <c r="AT425" s="1"/>
    </row>
    <row r="426" spans="3:46" x14ac:dyDescent="0.25">
      <c r="C426" s="4"/>
      <c r="AT426" s="1"/>
    </row>
    <row r="427" spans="3:46" x14ac:dyDescent="0.25">
      <c r="C427" s="4"/>
      <c r="AT427" s="1"/>
    </row>
    <row r="428" spans="3:46" x14ac:dyDescent="0.25">
      <c r="C428" s="4"/>
      <c r="AT428" s="1"/>
    </row>
    <row r="429" spans="3:46" x14ac:dyDescent="0.25">
      <c r="C429" s="4"/>
      <c r="AT429" s="1"/>
    </row>
    <row r="430" spans="3:46" x14ac:dyDescent="0.25">
      <c r="C430" s="4"/>
      <c r="AT430" s="1"/>
    </row>
    <row r="431" spans="3:46" x14ac:dyDescent="0.25">
      <c r="C431" s="4"/>
      <c r="AT431" s="1"/>
    </row>
    <row r="432" spans="3:46" x14ac:dyDescent="0.25">
      <c r="C432" s="4"/>
      <c r="AT432" s="1"/>
    </row>
    <row r="433" spans="3:46" x14ac:dyDescent="0.25">
      <c r="C433" s="4"/>
      <c r="AT433" s="1"/>
    </row>
    <row r="434" spans="3:46" x14ac:dyDescent="0.25">
      <c r="C434" s="4"/>
      <c r="AT434" s="1"/>
    </row>
    <row r="435" spans="3:46" x14ac:dyDescent="0.25">
      <c r="C435" s="4"/>
      <c r="AT435" s="1"/>
    </row>
    <row r="436" spans="3:46" x14ac:dyDescent="0.25">
      <c r="C436" s="4"/>
      <c r="AT436" s="1"/>
    </row>
    <row r="437" spans="3:46" x14ac:dyDescent="0.25">
      <c r="C437" s="4"/>
      <c r="AT437" s="1"/>
    </row>
    <row r="438" spans="3:46" x14ac:dyDescent="0.25">
      <c r="C438" s="4"/>
      <c r="AT438" s="1"/>
    </row>
    <row r="439" spans="3:46" x14ac:dyDescent="0.25">
      <c r="C439" s="4"/>
      <c r="AT439" s="1"/>
    </row>
    <row r="440" spans="3:46" x14ac:dyDescent="0.25">
      <c r="C440" s="4"/>
      <c r="AT440" s="1"/>
    </row>
    <row r="441" spans="3:46" x14ac:dyDescent="0.25">
      <c r="C441" s="4"/>
      <c r="AT441" s="1"/>
    </row>
    <row r="442" spans="3:46" x14ac:dyDescent="0.25">
      <c r="C442" s="4"/>
      <c r="AT442" s="1"/>
    </row>
    <row r="443" spans="3:46" x14ac:dyDescent="0.25">
      <c r="C443" s="4"/>
    </row>
    <row r="444" spans="3:46" x14ac:dyDescent="0.25">
      <c r="C444" s="4"/>
    </row>
    <row r="445" spans="3:46" x14ac:dyDescent="0.25">
      <c r="C445" s="4"/>
    </row>
    <row r="446" spans="3:46" x14ac:dyDescent="0.25">
      <c r="C446" s="4"/>
    </row>
    <row r="447" spans="3:46" x14ac:dyDescent="0.25">
      <c r="C447" s="4"/>
    </row>
    <row r="448" spans="3:46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5" x14ac:dyDescent="0.25">
      <c r="C465" s="4"/>
    </row>
    <row r="466" spans="3:5" x14ac:dyDescent="0.25">
      <c r="C466" s="4"/>
    </row>
    <row r="467" spans="3:5" x14ac:dyDescent="0.25">
      <c r="C467" s="4"/>
    </row>
    <row r="468" spans="3:5" x14ac:dyDescent="0.25">
      <c r="C468" s="4"/>
    </row>
    <row r="469" spans="3:5" x14ac:dyDescent="0.25">
      <c r="C469" s="4"/>
    </row>
    <row r="470" spans="3:5" x14ac:dyDescent="0.25">
      <c r="C470" s="4"/>
    </row>
    <row r="471" spans="3:5" x14ac:dyDescent="0.25">
      <c r="C471" s="4"/>
    </row>
    <row r="472" spans="3:5" x14ac:dyDescent="0.25">
      <c r="C472" s="4"/>
    </row>
    <row r="473" spans="3:5" x14ac:dyDescent="0.25">
      <c r="C473" s="4"/>
    </row>
    <row r="474" spans="3:5" x14ac:dyDescent="0.25">
      <c r="C474" s="4"/>
    </row>
    <row r="475" spans="3:5" x14ac:dyDescent="0.25">
      <c r="C475" s="4"/>
      <c r="E475" s="15"/>
    </row>
    <row r="476" spans="3:5" x14ac:dyDescent="0.25">
      <c r="C476" s="4"/>
    </row>
    <row r="477" spans="3:5" x14ac:dyDescent="0.25">
      <c r="C477" s="4"/>
    </row>
    <row r="478" spans="3:5" x14ac:dyDescent="0.25">
      <c r="C478" s="4"/>
    </row>
    <row r="479" spans="3:5" x14ac:dyDescent="0.25">
      <c r="C479" s="4"/>
    </row>
    <row r="480" spans="3:5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  <row r="1717" spans="3:3" x14ac:dyDescent="0.25">
      <c r="C1717" s="4"/>
    </row>
    <row r="1718" spans="3:3" x14ac:dyDescent="0.25">
      <c r="C1718" s="4"/>
    </row>
    <row r="1719" spans="3:3" x14ac:dyDescent="0.25">
      <c r="C1719" s="4"/>
    </row>
    <row r="1720" spans="3:3" x14ac:dyDescent="0.25">
      <c r="C1720" s="4"/>
    </row>
    <row r="1721" spans="3:3" x14ac:dyDescent="0.25">
      <c r="C1721" s="4"/>
    </row>
    <row r="1722" spans="3:3" x14ac:dyDescent="0.25">
      <c r="C1722" s="4"/>
    </row>
  </sheetData>
  <sortState ref="C4:BA311">
    <sortCondition descending="1" ref="BA4:BA311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 SLALOM - GENERALE</vt:lpstr>
      <vt:lpstr>SL -  GIOVANI</vt:lpstr>
      <vt:lpstr>SL - CANADESE </vt:lpstr>
      <vt:lpstr>DISCESA - GENERALE </vt:lpstr>
      <vt:lpstr>DISCESA - GIOVANI</vt:lpstr>
      <vt:lpstr>DISCESA - CANADESE</vt:lpstr>
      <vt:lpstr>'DISCESA - GENERALE '!Area_stampa</vt:lpstr>
      <vt:lpstr>'DISCESA - GIOVANI'!Area_stampa</vt:lpstr>
      <vt:lpstr>'SL -  GIOVANI'!Area_stampa</vt:lpstr>
      <vt:lpstr>'SL - CANADESE 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Tiziana Parruccini</cp:lastModifiedBy>
  <cp:lastPrinted>2015-02-03T14:47:28Z</cp:lastPrinted>
  <dcterms:created xsi:type="dcterms:W3CDTF">2012-03-06T08:25:16Z</dcterms:created>
  <dcterms:modified xsi:type="dcterms:W3CDTF">2015-02-03T15:29:12Z</dcterms:modified>
</cp:coreProperties>
</file>